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ace\Desktop\TD Works BCP Delcevo\11. TD 2nd publication\2. TD 10.03.2026\Volume_4\"/>
    </mc:Choice>
  </mc:AlternateContent>
  <bookViews>
    <workbookView xWindow="0" yWindow="0" windowWidth="23040" windowHeight="8496" tabRatio="818" activeTab="5"/>
  </bookViews>
  <sheets>
    <sheet name="Cover-Terminal" sheetId="1" r:id="rId1"/>
    <sheet name="Summary-Terminal" sheetId="5" r:id="rId2"/>
    <sheet name="Civil Works-Terminal" sheetId="2" r:id="rId3"/>
    <sheet name="1. Electrical-Terminal" sheetId="6" r:id="rId4"/>
    <sheet name="2.Main power supply outdor +DG" sheetId="7" r:id="rId5"/>
    <sheet name="WS&amp;S-Terminal" sheetId="4" r:id="rId6"/>
  </sheets>
  <definedNames>
    <definedName name="Excel_BuiltIn_Print_Area_1" localSheetId="3">#REF!</definedName>
    <definedName name="Excel_BuiltIn_Print_Area_1" localSheetId="4">#REF!</definedName>
    <definedName name="Excel_BuiltIn_Print_Area_1" localSheetId="2">#REF!</definedName>
    <definedName name="Excel_BuiltIn_Print_Area_1" localSheetId="0">#REF!</definedName>
    <definedName name="Excel_BuiltIn_Print_Area_1" localSheetId="1">#REF!</definedName>
    <definedName name="Excel_BuiltIn_Print_Area_1" localSheetId="5">#REF!</definedName>
    <definedName name="_xlnm.Print_Area" localSheetId="3">'1. Electrical-Terminal'!$A$1:$G$86</definedName>
    <definedName name="_xlnm.Print_Area" localSheetId="4">'2.Main power supply outdor +DG'!$A$1:$G$107</definedName>
    <definedName name="_xlnm.Print_Area" localSheetId="2">'Civil Works-Terminal'!$A$1:$G$11</definedName>
    <definedName name="_xlnm.Print_Area" localSheetId="0">'Cover-Terminal'!$A$1:$I$40</definedName>
    <definedName name="_xlnm.Print_Area" localSheetId="1">'Summary-Terminal'!$A$1:$F$8</definedName>
    <definedName name="_xlnm.Print_Area" localSheetId="5">'WS&amp;S-Terminal'!$A$1:$G$72</definedName>
    <definedName name="_xlnm.Print_Titles" localSheetId="3">'1. Electrical-Terminal'!$3:$3</definedName>
    <definedName name="_xlnm.Print_Titles" localSheetId="4">'2.Main power supply outdor +DG'!$3:$3</definedName>
    <definedName name="_xlnm.Print_Titles" localSheetId="2">'Civil Works-Terminal'!$3:$3</definedName>
    <definedName name="_xlnm.Print_Titles" localSheetId="5">'WS&amp;S-Terminal'!#REF!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4" i="7" l="1"/>
  <c r="G103" i="7"/>
  <c r="G102" i="7"/>
  <c r="G101" i="7"/>
  <c r="G100" i="7"/>
  <c r="G95" i="7"/>
  <c r="G94" i="7"/>
  <c r="G93" i="7"/>
  <c r="G92" i="7"/>
  <c r="G91" i="7"/>
  <c r="G89" i="7"/>
  <c r="G88" i="7"/>
  <c r="G87" i="7"/>
  <c r="G86" i="7"/>
  <c r="G85" i="7"/>
  <c r="G81" i="7"/>
  <c r="G80" i="7"/>
  <c r="G79" i="7"/>
  <c r="G78" i="7"/>
  <c r="G77" i="7"/>
  <c r="G76" i="7"/>
  <c r="G75" i="7"/>
  <c r="G74" i="7"/>
  <c r="G73" i="7"/>
  <c r="G72" i="7"/>
  <c r="G71" i="7"/>
  <c r="G69" i="7"/>
  <c r="G68" i="7"/>
  <c r="G67" i="7"/>
  <c r="G66" i="7"/>
  <c r="G65" i="7"/>
  <c r="G64" i="7"/>
  <c r="G63" i="7"/>
  <c r="G62" i="7"/>
  <c r="G61" i="7"/>
  <c r="G60" i="7"/>
  <c r="G59" i="7"/>
  <c r="G51" i="7"/>
  <c r="G50" i="7"/>
  <c r="G49" i="7"/>
  <c r="G48" i="7"/>
  <c r="G47" i="7"/>
  <c r="G46" i="7"/>
  <c r="G45" i="7"/>
  <c r="G44" i="7"/>
  <c r="G40" i="7"/>
  <c r="G39" i="7"/>
  <c r="G38" i="7"/>
  <c r="G37" i="7"/>
  <c r="G33" i="7"/>
  <c r="G32" i="7"/>
  <c r="G31" i="7"/>
  <c r="G30" i="7"/>
  <c r="G29" i="7"/>
  <c r="G27" i="7"/>
  <c r="G26" i="7"/>
  <c r="G25" i="7"/>
  <c r="G24" i="7"/>
  <c r="G23" i="7"/>
  <c r="G22" i="7"/>
  <c r="G21" i="7"/>
  <c r="G20" i="7"/>
  <c r="G19" i="7"/>
  <c r="G17" i="7"/>
  <c r="G16" i="7"/>
  <c r="G15" i="7"/>
  <c r="G14" i="7"/>
  <c r="G12" i="7"/>
  <c r="G11" i="7"/>
  <c r="G10" i="7"/>
  <c r="G9" i="7"/>
  <c r="G8" i="7"/>
  <c r="G83" i="6"/>
  <c r="G82" i="6"/>
  <c r="G81" i="6"/>
  <c r="G80" i="6"/>
  <c r="G79" i="6"/>
  <c r="G78" i="6"/>
  <c r="G77" i="6"/>
  <c r="G76" i="6"/>
  <c r="G75" i="6"/>
  <c r="G74" i="6"/>
  <c r="G73" i="6"/>
  <c r="G72" i="6"/>
  <c r="G71" i="6"/>
  <c r="G70" i="6"/>
  <c r="G69" i="6"/>
  <c r="G64" i="6"/>
  <c r="G63" i="6"/>
  <c r="G62" i="6"/>
  <c r="G57" i="6"/>
  <c r="G56" i="6"/>
  <c r="G55" i="6"/>
  <c r="G54" i="6"/>
  <c r="G53" i="6"/>
  <c r="G52" i="6"/>
  <c r="G51" i="6"/>
  <c r="G50" i="6"/>
  <c r="G49" i="6"/>
  <c r="G47" i="6"/>
  <c r="G46" i="6"/>
  <c r="G45" i="6"/>
  <c r="G44" i="6"/>
  <c r="G43" i="6"/>
  <c r="G42" i="6"/>
  <c r="G41" i="6"/>
  <c r="G40" i="6"/>
  <c r="G39" i="6"/>
  <c r="G38" i="6"/>
  <c r="G37" i="6"/>
  <c r="G31" i="6"/>
  <c r="G30" i="6"/>
  <c r="G29" i="6"/>
  <c r="G28" i="6"/>
  <c r="G27" i="6"/>
  <c r="G26" i="6"/>
  <c r="G25" i="6"/>
  <c r="G24" i="6"/>
  <c r="G22" i="6"/>
  <c r="G21" i="6"/>
  <c r="G20" i="6"/>
  <c r="G19" i="6"/>
  <c r="G18" i="6"/>
  <c r="G17" i="6"/>
  <c r="G16" i="6"/>
  <c r="G15" i="6"/>
  <c r="G14" i="6"/>
  <c r="G13" i="6"/>
  <c r="G12" i="6"/>
  <c r="G11" i="6"/>
  <c r="G10" i="6"/>
  <c r="G9" i="6"/>
  <c r="G82" i="7" l="1"/>
  <c r="G65" i="6"/>
  <c r="G105" i="7"/>
  <c r="G96" i="7"/>
  <c r="G52" i="7"/>
  <c r="G41" i="7"/>
  <c r="G34" i="7"/>
  <c r="G84" i="6"/>
  <c r="G86" i="6" s="1"/>
  <c r="G58" i="6"/>
  <c r="G34" i="6"/>
  <c r="G107" i="7" l="1"/>
  <c r="G67" i="4"/>
  <c r="G66" i="4"/>
  <c r="G65" i="4"/>
  <c r="G63" i="4"/>
  <c r="G62" i="4"/>
  <c r="G60" i="4"/>
  <c r="G59" i="4"/>
  <c r="G58" i="4"/>
  <c r="G57" i="4"/>
  <c r="G56" i="4"/>
  <c r="G55" i="4"/>
  <c r="G51" i="4"/>
  <c r="G50" i="4"/>
  <c r="G49" i="4"/>
  <c r="G48" i="4"/>
  <c r="G46" i="4"/>
  <c r="G45" i="4"/>
  <c r="G43" i="4"/>
  <c r="G41" i="4"/>
  <c r="G40" i="4"/>
  <c r="G39" i="4"/>
  <c r="G38" i="4"/>
  <c r="G37" i="4"/>
  <c r="G36" i="4"/>
  <c r="G32" i="4"/>
  <c r="G31" i="4"/>
  <c r="G30" i="4"/>
  <c r="G29" i="4"/>
  <c r="G28" i="4"/>
  <c r="G27" i="4"/>
  <c r="G26" i="4"/>
  <c r="G24" i="4"/>
  <c r="G23" i="4"/>
  <c r="G22" i="4"/>
  <c r="G21" i="4"/>
  <c r="G20" i="4"/>
  <c r="G19" i="4"/>
  <c r="G17" i="4"/>
  <c r="G16" i="4"/>
  <c r="G14" i="4"/>
  <c r="G13" i="4"/>
  <c r="G12" i="4"/>
  <c r="G11" i="4"/>
  <c r="G10" i="4"/>
  <c r="G9" i="4"/>
  <c r="G8" i="4"/>
  <c r="G7" i="4"/>
  <c r="G6" i="4"/>
  <c r="G5" i="4"/>
  <c r="G68" i="4" l="1"/>
  <c r="G52" i="4"/>
  <c r="G33" i="4"/>
  <c r="G70" i="4" l="1"/>
  <c r="G72" i="4" s="1"/>
  <c r="G6" i="2" l="1"/>
  <c r="G7" i="2" l="1"/>
  <c r="G11" i="2" s="1"/>
  <c r="F3" i="5" l="1"/>
  <c r="F8" i="5" l="1"/>
</calcChain>
</file>

<file path=xl/sharedStrings.xml><?xml version="1.0" encoding="utf-8"?>
<sst xmlns="http://schemas.openxmlformats.org/spreadsheetml/2006/main" count="716" uniqueCount="339">
  <si>
    <t>VOLUME 4</t>
  </si>
  <si>
    <t>4.3.2 BILL OF QUANTITIES</t>
  </si>
  <si>
    <t>NOTE: The Macedonian language is for information purposes only and in case of divergences the language of the procedure (English) prevails.</t>
  </si>
  <si>
    <t>ЗАБЕЛЕШКА : Македонскиот јазик е од информативна природа, а во случај на различности преовладува aнглискиот јазик</t>
  </si>
  <si>
    <r>
      <t xml:space="preserve">ГРАДЕЖНИ И ЗАНАТСКИ РАБОТИ /  </t>
    </r>
    <r>
      <rPr>
        <b/>
        <sz val="11"/>
        <color rgb="FF0000CC"/>
        <rFont val="Arial Narrow"/>
        <family val="2"/>
        <charset val="204"/>
      </rPr>
      <t>CIVIL &amp; CRAFT WORKS</t>
    </r>
  </si>
  <si>
    <r>
      <t xml:space="preserve">Ред. Бр.
</t>
    </r>
    <r>
      <rPr>
        <sz val="11"/>
        <color rgb="FF0000CC"/>
        <rFont val="Arial Narrow"/>
        <family val="2"/>
        <charset val="204"/>
      </rPr>
      <t>No.</t>
    </r>
  </si>
  <si>
    <r>
      <t xml:space="preserve">Тех.спец.
</t>
    </r>
    <r>
      <rPr>
        <sz val="11"/>
        <color rgb="FF0000CC"/>
        <rFont val="Arial Narrow"/>
        <family val="2"/>
        <charset val="204"/>
      </rPr>
      <t>Tech. Specs.</t>
    </r>
  </si>
  <si>
    <r>
      <t xml:space="preserve">Вид на работа / </t>
    </r>
    <r>
      <rPr>
        <sz val="11"/>
        <color rgb="FF0000CC"/>
        <rFont val="Arial Narrow"/>
        <family val="2"/>
        <charset val="204"/>
      </rPr>
      <t>Description of Works</t>
    </r>
  </si>
  <si>
    <r>
      <t xml:space="preserve">ЕМ
</t>
    </r>
    <r>
      <rPr>
        <sz val="11"/>
        <color rgb="FF0000CC"/>
        <rFont val="Arial Narrow"/>
        <family val="2"/>
        <charset val="204"/>
      </rPr>
      <t>Unit</t>
    </r>
  </si>
  <si>
    <r>
      <t xml:space="preserve">Количина
</t>
    </r>
    <r>
      <rPr>
        <sz val="11"/>
        <color rgb="FF0000CC"/>
        <rFont val="Arial Narrow"/>
        <family val="2"/>
        <charset val="204"/>
      </rPr>
      <t>Estimated Qty</t>
    </r>
  </si>
  <si>
    <r>
      <t xml:space="preserve">Един. Цена
</t>
    </r>
    <r>
      <rPr>
        <sz val="11"/>
        <color rgb="FF0000CC"/>
        <rFont val="Arial Narrow"/>
        <family val="2"/>
        <charset val="204"/>
      </rPr>
      <t>Unit Price
EUR</t>
    </r>
  </si>
  <si>
    <r>
      <t xml:space="preserve">Износ
</t>
    </r>
    <r>
      <rPr>
        <sz val="11"/>
        <color rgb="FF0000CC"/>
        <rFont val="Arial Narrow"/>
        <family val="2"/>
        <charset val="204"/>
      </rPr>
      <t>Amount
EUR</t>
    </r>
  </si>
  <si>
    <t>I</t>
  </si>
  <si>
    <t>1.1</t>
  </si>
  <si>
    <t>II</t>
  </si>
  <si>
    <t>м2</t>
  </si>
  <si>
    <t>4</t>
  </si>
  <si>
    <t>5</t>
  </si>
  <si>
    <t>6</t>
  </si>
  <si>
    <t>9</t>
  </si>
  <si>
    <t>10</t>
  </si>
  <si>
    <t>11</t>
  </si>
  <si>
    <t>12</t>
  </si>
  <si>
    <t>13</t>
  </si>
  <si>
    <t>III</t>
  </si>
  <si>
    <t>1</t>
  </si>
  <si>
    <t>1.2</t>
  </si>
  <si>
    <t>2</t>
  </si>
  <si>
    <t>3</t>
  </si>
  <si>
    <t>IV</t>
  </si>
  <si>
    <t>1.3</t>
  </si>
  <si>
    <t>7</t>
  </si>
  <si>
    <t>8</t>
  </si>
  <si>
    <t>14</t>
  </si>
  <si>
    <t>V</t>
  </si>
  <si>
    <t>kg</t>
  </si>
  <si>
    <t>IX</t>
  </si>
  <si>
    <r>
      <t>ФАСАДЕРСКИ РАБОТИ /</t>
    </r>
    <r>
      <rPr>
        <b/>
        <sz val="11"/>
        <color rgb="FF0000CC"/>
        <rFont val="Arial Narrow"/>
        <family val="2"/>
        <charset val="204"/>
      </rPr>
      <t xml:space="preserve"> FAÇADE WORKS</t>
    </r>
  </si>
  <si>
    <t>1.14</t>
  </si>
  <si>
    <r>
      <t xml:space="preserve">ВКУПНО ФАСАДЕРСКИ РАБОТИ / </t>
    </r>
    <r>
      <rPr>
        <b/>
        <sz val="11"/>
        <color rgb="FF0000CC"/>
        <rFont val="Arial Narrow"/>
        <family val="2"/>
        <charset val="204"/>
      </rPr>
      <t>SUB-TOTAL FOR FAÇADE WORKS :</t>
    </r>
  </si>
  <si>
    <r>
      <t xml:space="preserve">СЕ ВКУПНО за ГРАДЕЖНИ И ЗАНАТСКИ РАБОТИ (Без ДДВ ) ЕУР / 
</t>
    </r>
    <r>
      <rPr>
        <b/>
        <sz val="11"/>
        <color rgb="FF0000CC"/>
        <rFont val="Arial Narrow"/>
        <family val="2"/>
        <charset val="204"/>
      </rPr>
      <t>TOTAL for CIVIL &amp; CRAFT WORKS (Excluded VAT) EUR:</t>
    </r>
  </si>
  <si>
    <t>пар./pcs</t>
  </si>
  <si>
    <r>
      <t>пар./</t>
    </r>
    <r>
      <rPr>
        <sz val="11"/>
        <color rgb="FF0000CC"/>
        <rFont val="Arial Narrow"/>
        <family val="2"/>
        <charset val="204"/>
      </rPr>
      <t>pcs</t>
    </r>
  </si>
  <si>
    <t>кг/kg</t>
  </si>
  <si>
    <t>м'</t>
  </si>
  <si>
    <t>15</t>
  </si>
  <si>
    <t>16</t>
  </si>
  <si>
    <t>17</t>
  </si>
  <si>
    <t>18</t>
  </si>
  <si>
    <t>м</t>
  </si>
  <si>
    <t>19</t>
  </si>
  <si>
    <t>20</t>
  </si>
  <si>
    <t>21</t>
  </si>
  <si>
    <t>22</t>
  </si>
  <si>
    <t>23</t>
  </si>
  <si>
    <t>24</t>
  </si>
  <si>
    <t>m'</t>
  </si>
  <si>
    <r>
      <t>ВОДОВОД И КАНАЛИЗАЦИЈА -</t>
    </r>
    <r>
      <rPr>
        <b/>
        <sz val="11"/>
        <color rgb="FF0000CC"/>
        <rFont val="Arial Narrow"/>
        <family val="2"/>
        <charset val="204"/>
      </rPr>
      <t xml:space="preserve"> WATERSUPPLY AND SEWERAGE NETWORK</t>
    </r>
  </si>
  <si>
    <t>A</t>
  </si>
  <si>
    <t>DN32мм = Ø1"</t>
  </si>
  <si>
    <t>Ø110mm</t>
  </si>
  <si>
    <r>
      <t xml:space="preserve">Хидрауличко испитување на канализационата  мрежа.
</t>
    </r>
    <r>
      <rPr>
        <sz val="11"/>
        <color rgb="FF0000CC"/>
        <rFont val="Arial Narrow"/>
        <family val="2"/>
        <charset val="204"/>
      </rPr>
      <t>Hydraulic testing of the sewerage network</t>
    </r>
  </si>
  <si>
    <r>
      <t xml:space="preserve">НАДВОРЕШНИ ИНСТАЛАЦИИ / </t>
    </r>
    <r>
      <rPr>
        <b/>
        <sz val="11"/>
        <color rgb="FF0000CC"/>
        <rFont val="Arial Narrow"/>
        <family val="2"/>
        <charset val="204"/>
      </rPr>
      <t>OUTDOOR INSTALLATIONS</t>
    </r>
  </si>
  <si>
    <r>
      <t xml:space="preserve">САНИТАРНА (ЛАДНА)  И ПРОТИВПОЖАРНА ВОДА  / </t>
    </r>
    <r>
      <rPr>
        <b/>
        <sz val="11"/>
        <color rgb="FF0000CC"/>
        <rFont val="Arial Narrow"/>
        <family val="2"/>
        <charset val="204"/>
      </rPr>
      <t>SANITARY (COLD) AND FIRE-FIGHTING WATER</t>
    </r>
  </si>
  <si>
    <r>
      <t xml:space="preserve">Обележување и исколчување на трасите за каналските ровови. / </t>
    </r>
    <r>
      <rPr>
        <sz val="11"/>
        <color rgb="FF0000CC"/>
        <rFont val="Arial Narrow"/>
        <family val="2"/>
        <charset val="204"/>
      </rPr>
      <t>Marking and staking out the routes for trenches.</t>
    </r>
  </si>
  <si>
    <r>
      <t xml:space="preserve">Сечење и раскопување на асфалтен коловоз.                                                                                          </t>
    </r>
    <r>
      <rPr>
        <sz val="11"/>
        <color rgb="FF0000CC"/>
        <rFont val="Arial Narrow"/>
        <family val="2"/>
      </rPr>
      <t>Cutting an asphalt road.</t>
    </r>
  </si>
  <si>
    <r>
      <t xml:space="preserve">Ископ на земја III-IV категорија во тесен обем со обезбедување на ровот за полагање на цевките (за санитарен и ПП водовод) 70.00 х 0.80 х 1.30м.
</t>
    </r>
    <r>
      <rPr>
        <sz val="11"/>
        <color rgb="FF0000CC"/>
        <rFont val="Arial Narrow"/>
        <family val="2"/>
        <charset val="204"/>
      </rPr>
      <t>Excavation of soil category III-IV in a narrow scope with provision of a trench for laying pipes (for sanitary and FF water supply) 70.00 x 0.80 x 1.30m</t>
    </r>
  </si>
  <si>
    <t>m³</t>
  </si>
  <si>
    <r>
      <t xml:space="preserve">Полагање  и распостилање на ситен песок на дното на ровот со точност ±2 см,   д=10cm  70.00 х 0.80 х 0.10.
</t>
    </r>
    <r>
      <rPr>
        <sz val="11"/>
        <color rgb="FF0000CC"/>
        <rFont val="Arial Narrow"/>
        <family val="2"/>
        <charset val="204"/>
      </rPr>
      <t xml:space="preserve">Supply and laying sand layer d=10cm serving as bedding for pipes  with an accuracy of ±2 cm at d=10cm 
70.00 x 0.80 x 0.10  </t>
    </r>
  </si>
  <si>
    <r>
      <t xml:space="preserve">Затрупување на ровот со ископаниот материјал(по извршената монтажа и испитување на инсталацијата), и набивање во слоеви од по 20- 30cm, до потребната збиеност според техничките спецификации..72..8 х 0.85%.
</t>
    </r>
    <r>
      <rPr>
        <sz val="11"/>
        <color rgb="FF0000CC"/>
        <rFont val="Arial Narrow"/>
        <family val="2"/>
        <charset val="204"/>
      </rPr>
      <t>Backfilling of the trench with excavated material (after the installation and testing has been completed) and compaction in layers of 20-30cm, to the required compaction according to technical specifications  ....72.8 x 0.85%.</t>
    </r>
  </si>
  <si>
    <r>
      <t xml:space="preserve">Транспорт на вишок материјал со кипер камиони на растојание до 10 км.со утовар и растовар...72.8 х 0.15%.
</t>
    </r>
    <r>
      <rPr>
        <sz val="11"/>
        <color rgb="FF0000CC"/>
        <rFont val="Arial Narrow"/>
        <family val="2"/>
        <charset val="204"/>
      </rPr>
      <t>Transport of excess material with dump trucks at a distance of up to 10 km with loading and unloading….72.8 x 0.15%.</t>
    </r>
  </si>
  <si>
    <r>
      <t xml:space="preserve">Ископ на земја III категорија во тесен обем за водомерна шахта со обезбедување на јамата    1,80 х 1,80 х 1,30м.
</t>
    </r>
    <r>
      <rPr>
        <sz val="11"/>
        <color rgb="FF0000CC"/>
        <rFont val="Arial Narrow"/>
        <family val="2"/>
        <charset val="204"/>
      </rPr>
      <t>Excavation of earth, category III, in a narrow scope for a water meter shaft with securing the pit 1.80 x 1.80 x 1.30м.</t>
    </r>
  </si>
  <si>
    <r>
      <t xml:space="preserve">Бетонирање на водомерна шахта со МБ 30 во глатка двострана  оплата со дебелина на ѕидовите и плочите од 20 см. Aрмирање со мрежаста арматура Q221 и уградување на качувалки ф18 мм на 30 см.
</t>
    </r>
    <r>
      <rPr>
        <sz val="11"/>
        <color rgb="FF0000CC"/>
        <rFont val="Arial Narrow"/>
        <family val="2"/>
        <charset val="204"/>
      </rPr>
      <t>Concreting of a water meter manhole with MB 30 in smooth double-sided formwork with a wall and slab thickness of 20 cm. Reinforcement with mesh Q221 and installation of steps made of bars ф18 mm at 30 cm.</t>
    </r>
  </si>
  <si>
    <t>5.2.3</t>
  </si>
  <si>
    <r>
      <t xml:space="preserve">Набавка, транспорт и уградување на лиено
железен капак Ф600 мм за водомерна шахта, со носивост (400kN) .
</t>
    </r>
    <r>
      <rPr>
        <sz val="11"/>
        <color rgb="FF0000CC"/>
        <rFont val="Arial Narrow"/>
        <family val="2"/>
        <charset val="204"/>
      </rPr>
      <t>Procurement, transportation and installation of a cast iron cover Ф600 mm for water meter manhole, with a load capacity (400kN).</t>
    </r>
  </si>
  <si>
    <r>
      <t xml:space="preserve">Набавка, транспорт и вградување на арматури и фазонски елементи во водомерна шахта комплет со споен материјал. Пресметка од комплет монтирана водомерна шахта.
</t>
    </r>
    <r>
      <rPr>
        <sz val="11"/>
        <color rgb="FF0000CC"/>
        <rFont val="Arial Narrow"/>
        <family val="2"/>
        <charset val="204"/>
      </rPr>
      <t>Procurement, transportation and installation of all fittings in a water meter shaft complete with joint material. Pricing for fully assembled water meter shaft.</t>
    </r>
  </si>
  <si>
    <r>
      <t xml:space="preserve">Набавка  и  транспорт на водомери со импулсивен излез (далечинско отчитување) класа на точност “С“  -  Ø 1"
</t>
    </r>
    <r>
      <rPr>
        <sz val="11"/>
        <color rgb="FF0000CC"/>
        <rFont val="Arial Narrow"/>
        <family val="2"/>
        <charset val="204"/>
      </rPr>
      <t>Procurement and transportation and fixing of water meters with impulsive output (remote reading) accuracy class "C"   -  Ø 1"</t>
    </r>
  </si>
  <si>
    <r>
      <t xml:space="preserve">Монтажа  на водомери со импулсивен излез (далечинско отчитување) класа на точност С  -  Ø 2"
</t>
    </r>
    <r>
      <rPr>
        <sz val="11"/>
        <color rgb="FF0000CC"/>
        <rFont val="Arial Narrow"/>
        <family val="2"/>
        <charset val="204"/>
      </rPr>
      <t>Procurement and transportation and fixing of water meters with impulsive output (remote reading) accuracy class "C"   - Ø 2"</t>
    </r>
  </si>
  <si>
    <r>
      <t xml:space="preserve">Набавка, транспорт и монтажа на пропусни вентили кај водомер.
</t>
    </r>
    <r>
      <rPr>
        <sz val="11"/>
        <color rgb="FF0000CC"/>
        <rFont val="Arial Narrow"/>
        <family val="2"/>
        <charset val="204"/>
      </rPr>
      <t>Procurement, transport and installation of stop valves at the water flow meter.</t>
    </r>
  </si>
  <si>
    <t>ком</t>
  </si>
  <si>
    <t>DN110мм = Ø4"</t>
  </si>
  <si>
    <r>
      <t xml:space="preserve">Ископ на земја III-IV категорија во тесен обем за приклучна водомерна шахта со обезбедување на јамата.
</t>
    </r>
    <r>
      <rPr>
        <sz val="11"/>
        <color rgb="FF0000CC"/>
        <rFont val="Arial Narrow"/>
        <family val="2"/>
        <charset val="204"/>
      </rPr>
      <t>Excavation of soil, category III-IV, in a narrow scope for a connection water meter manhole with securing the pit.</t>
    </r>
  </si>
  <si>
    <t>(1,40 х 1,40 х 1,40)* 2</t>
  </si>
  <si>
    <r>
      <t xml:space="preserve">Бетонирање на приклучна водомерна шахта со МБ 30 во глатка двострана  оплата со дебелина на ѕидовите и плочите од 20 см. Aрмирање со мрежаста арматура Q221 и уградување на качувалки ф18 мм на 30 см.
</t>
    </r>
    <r>
      <rPr>
        <sz val="11"/>
        <color rgb="FF0000CC"/>
        <rFont val="Arial Narrow"/>
        <family val="2"/>
        <charset val="204"/>
      </rPr>
      <t>Concreting of a connection water meter manhole with MB 30 in smooth double-sided formwork with a wall and slab thickness of 20 cm. Reinforcement with mesh Q221 and installation of steps made of bars ф18 mm at 30 cm.</t>
    </r>
  </si>
  <si>
    <r>
      <t xml:space="preserve">Ископ на земја III-IV категорија во тесен обем со обезбедување на ровот, за полагање на шахтите  за градинарски хидранти   .....   2 х (0,90 х 0,90  х 0.8)
</t>
    </r>
    <r>
      <rPr>
        <sz val="11"/>
        <color rgb="FF0000CC"/>
        <rFont val="Arial Narrow"/>
        <family val="2"/>
        <charset val="204"/>
      </rPr>
      <t>Excavation of soil, category III-IV, in a narrow scope for garden hydrants manhole with securing the pit …..  2 х (0,90 х 0,90  х 0.8)</t>
    </r>
  </si>
  <si>
    <r>
      <t xml:space="preserve">Полагање и распостилање на ситен песок на дното на ровот со точност ±2см  д=10cm …….8 х (0,90 х 0,90  х 0.10).
</t>
    </r>
    <r>
      <rPr>
        <sz val="11"/>
        <color rgb="FF0000CC"/>
        <rFont val="Arial Narrow"/>
        <family val="2"/>
        <charset val="204"/>
      </rPr>
      <t>Supply and laying sand layer d=10cm serving as bedding  with an accuracy of ±2 cm at d=10cm …....8 х (0,90 х 0,90  х 0.10).</t>
    </r>
  </si>
  <si>
    <r>
      <t xml:space="preserve">Транспорт на вишок материјал со кипер камиони на растојание до 10 км. со утовар и растовар.............                                             2 х (0,90 х 0,90  х 0.8) x0,15.
</t>
    </r>
    <r>
      <rPr>
        <sz val="11"/>
        <color rgb="FF0000CC"/>
        <rFont val="Arial Narrow"/>
        <family val="2"/>
        <charset val="204"/>
      </rPr>
      <t>Transport of excess material with dump trucks at a distance of up to 10 km, with loading and unloading..........2 х (0,90 х 0,90  х 0.8) x0,15.</t>
    </r>
  </si>
  <si>
    <t>5.5</t>
  </si>
  <si>
    <r>
      <t xml:space="preserve">Набавка, транспорт и монтажа на лиено-железни надземен противпожарни хидранти Ф 80mm/1000mm заедно со лиено-железна капа РП 272 за противпожарниот хидрант, овален затварач Ф80mm со вградена гарнитура и лиено-железна капа РП 262 , едно парче QN Ф80 mm  и едно ZP парче Ф80 mm.
</t>
    </r>
    <r>
      <rPr>
        <sz val="11"/>
        <color rgb="FF0000CC"/>
        <rFont val="Arial Narrow"/>
        <family val="2"/>
        <charset val="204"/>
      </rPr>
      <t>Procurement, transportation and installation of cast-iron above-ground fire hydrants Ф 80mm/1000mm together with a cast-iron cap RP 272 for the fire hydrant, an oval closure Ф80mm with built-in set and a cast-iron cap RP 262, one piece QN Ф80 mm and one ZP piece Ф80 mm.</t>
    </r>
  </si>
  <si>
    <r>
      <t xml:space="preserve">Набавка транспорт и монтажа PЕ цевки ,  градација на материјалот PE 100. Цевките треба да се произведени по стандард МКС EN 12201-2. Материјалот за изработка треба да е класифициран според ISO 9080-2, а исто така да поседуваат и сертификат за питка вода издаден од македонски институции.
</t>
    </r>
    <r>
      <rPr>
        <sz val="11"/>
        <color rgb="FF0000CC"/>
        <rFont val="Arial Narrow"/>
        <family val="2"/>
        <charset val="204"/>
      </rPr>
      <t>Procurement, transport and installation of PE pipes, material grade PE 100. The pipes should be manufactured according to the standard MKS EN 12201-2. The material for production should be classified according to ISO 9080-2, and also have a certificate for drinking water issued by Macedonian institutions.</t>
    </r>
  </si>
  <si>
    <t>DN 32mm</t>
  </si>
  <si>
    <t>DN 110mm</t>
  </si>
  <si>
    <r>
      <t xml:space="preserve">Изведба на приклучок за ПП хидрант од цевка 80мм.
</t>
    </r>
    <r>
      <rPr>
        <sz val="11"/>
        <color rgb="FF0000CC"/>
        <rFont val="Arial Narrow"/>
        <family val="2"/>
        <charset val="204"/>
      </rPr>
      <t>Making a connection for a FF hydrant from an 80mm pipe</t>
    </r>
  </si>
  <si>
    <r>
      <t xml:space="preserve">Изведба на приклучок на постојна локациски водоводна линија.
</t>
    </r>
    <r>
      <rPr>
        <sz val="11"/>
        <color rgb="FF0000CC"/>
        <rFont val="Arial Narrow"/>
        <family val="2"/>
        <charset val="204"/>
      </rPr>
      <t>Making a connection to an existing local water supply line.</t>
    </r>
  </si>
  <si>
    <t>пауш.
l.s.</t>
  </si>
  <si>
    <r>
      <t xml:space="preserve">Набавка, транспорт и монтажа на фазонски
заптивен и споен материјал за водоводните Ø50mm            </t>
    </r>
    <r>
      <rPr>
        <sz val="11"/>
        <color rgb="FF0000CC"/>
        <rFont val="Arial Narrow"/>
        <family val="2"/>
      </rPr>
      <t>Procurement, transportation and installation of sealing and jointing material for Ø50mm water pipes</t>
    </r>
  </si>
  <si>
    <t>5.2.7</t>
  </si>
  <si>
    <r>
      <t xml:space="preserve">Испитување на водоводната инсталација под притисок (пред да се започне со затрпување),според критериум  1.5 од предвидениот макс. притисок во мрежата, со траење од 24часа, водење на дневник и издавање на сертификат. Вклучена дезинфекција со хлорирање на мрежата. 
</t>
    </r>
    <r>
      <rPr>
        <sz val="11"/>
        <color rgb="FF0000CC"/>
        <rFont val="Arial Narrow"/>
        <family val="2"/>
        <charset val="204"/>
      </rPr>
      <t>Testing of the water supply installation under pressure (before starting backfilling or covering with floor screed or mortar), according to criterion 1.5 of the intended max. pressure in the network, with a duration of 24 hours, keeping a log and issuing a certificate. Disinfection by chlorination of the network included.</t>
    </r>
  </si>
  <si>
    <r>
      <t>пауш.
l</t>
    </r>
    <r>
      <rPr>
        <sz val="11"/>
        <color rgb="FF0000CC"/>
        <rFont val="Arial Narrow"/>
        <family val="2"/>
        <charset val="204"/>
      </rPr>
      <t>.s.</t>
    </r>
  </si>
  <si>
    <t>25</t>
  </si>
  <si>
    <r>
      <t xml:space="preserve">Испитување на квалитете на водата на постоечкиот водоводен систем на ГП и ако е водата во категорија за пиење, да се изврши дезинфекција (хлорирање) на целукупната водоводна мрежа, водење на дневник и издавање на сертификат.
</t>
    </r>
    <r>
      <rPr>
        <sz val="11"/>
        <color rgb="FF0000CC"/>
        <rFont val="Arial Narrow"/>
        <family val="2"/>
        <charset val="204"/>
      </rPr>
      <t>Testing the water quality of the existing water supply system at BCP, and if it is acceptable for drinking, disinfection (chlorination) of the entire water supply network, keeping a log and issuing a certificate.</t>
    </r>
  </si>
  <si>
    <r>
      <t xml:space="preserve">ВКУПНО ЗА САНИТАРНА (ЛАДНА)  И ПРОТИВПОЖАРНА ВОДА / 
</t>
    </r>
    <r>
      <rPr>
        <b/>
        <sz val="11"/>
        <color rgb="FF0000CC"/>
        <rFont val="Arial Narrow"/>
        <family val="2"/>
        <charset val="204"/>
      </rPr>
      <t>SUB-TOTAL FOR SANITARY (COLD) AND FIRE-FIGHTING WATER:</t>
    </r>
  </si>
  <si>
    <r>
      <t xml:space="preserve">ФЕКАЛНА КАНАЛИЗАЦИЈА / </t>
    </r>
    <r>
      <rPr>
        <b/>
        <sz val="11"/>
        <color rgb="FF0000CC"/>
        <rFont val="Arial Narrow"/>
        <family val="2"/>
        <charset val="204"/>
      </rPr>
      <t>SEWERAGE NETWORK</t>
    </r>
  </si>
  <si>
    <r>
      <t xml:space="preserve">Ископ на земја III-IV категорија во тесен обем со обезбедување на ровот за полагање на цевките 18.00 х 0.80 х 1.30м.
</t>
    </r>
    <r>
      <rPr>
        <sz val="11"/>
        <color rgb="FF0000CC"/>
        <rFont val="Arial Narrow"/>
        <family val="2"/>
        <charset val="204"/>
      </rPr>
      <t>Excavation of soil category III-IV in a narrow scope with provision of a trench for laying pipes 18.00 x 0.80 x 1.30m</t>
    </r>
  </si>
  <si>
    <r>
      <t xml:space="preserve">Полагање  и распостилање на ситен песок на дното на ровот со точност ±2 см,   д=10cm  18.00 х 0.80 х 0.10.
</t>
    </r>
    <r>
      <rPr>
        <sz val="11"/>
        <color rgb="FF0000CC"/>
        <rFont val="Arial Narrow"/>
        <family val="2"/>
        <charset val="204"/>
      </rPr>
      <t xml:space="preserve">Supply and laying sand layer d=10cm serving as bedding for pipes  with an accuracy of ±2 cm at d=10cm 
18.00 x 0.80 x 0.10  </t>
    </r>
  </si>
  <si>
    <r>
      <t xml:space="preserve">Затрупување на ровот со ископаниот материјал(по извршената монтажа и испитување на инсталацијата), и набивање во слоеви од по 20- 30cm, до потребната збиеност според техничките спецификации..18.72 х 0.85%.
</t>
    </r>
    <r>
      <rPr>
        <sz val="11"/>
        <color rgb="FF0000CC"/>
        <rFont val="Arial Narrow"/>
        <family val="2"/>
        <charset val="204"/>
      </rPr>
      <t>Backfilling of the trench with excavated material (after the installation and testing has been completed) and compaction in layers of 20-30cm, to the required compaction according to technical specifications  ....18.72 x 0.85%.</t>
    </r>
  </si>
  <si>
    <r>
      <t xml:space="preserve">Транспорт на вишок материјал со кипер камиони на растојание до 10 км.со утовар и растовар...18.72 х 0.15%.
</t>
    </r>
    <r>
      <rPr>
        <sz val="11"/>
        <color rgb="FF0000CC"/>
        <rFont val="Arial Narrow"/>
        <family val="2"/>
        <charset val="204"/>
      </rPr>
      <t>Transport of excess material with dump trucks at a distance of up to 10 km with loading and unloading….18.72 x 0.15%.</t>
    </r>
  </si>
  <si>
    <r>
      <t xml:space="preserve">Ископ на земја за ревизиони шахти со обезбедување на отворот. 
</t>
    </r>
    <r>
      <rPr>
        <sz val="11"/>
        <color rgb="FF0000CC"/>
        <rFont val="Arial Narrow"/>
        <family val="2"/>
        <charset val="204"/>
      </rPr>
      <t>Excavation of еартх for inspection manholes with supporting the opening.</t>
    </r>
  </si>
  <si>
    <t>(1,40 х 1,40 х 1,40)  х  1</t>
  </si>
  <si>
    <t>5.5.2</t>
  </si>
  <si>
    <r>
      <t xml:space="preserve">Набавка, транспорт и монтажа на армирано бетонски шахти (монтажен тип) со конус и прстени со внатрешен дијаметар 1м,  со бетонирана „кинета“, опремена со потребен број на качувалки:
</t>
    </r>
    <r>
      <rPr>
        <sz val="11"/>
        <color rgb="FF0000CC"/>
        <rFont val="Arial Narrow"/>
        <family val="2"/>
        <charset val="204"/>
      </rPr>
      <t>Procurement, transportation and installation of reinforced concrete manholes (assembly type) with cone and rings with an internal diameter of 1m, concreted channel,  equipped with necessary number of climbing steps.</t>
    </r>
  </si>
  <si>
    <t>до/up to 1,0м</t>
  </si>
  <si>
    <r>
      <t xml:space="preserve">Набавка. транспорт и монтажа на лиено железен капак (500х500) со носивост 400 KN за ревизиони шахти за фекална канализација. Капакот треба да е кружен со рамка видлива на површината и шарка за спречување од кражба.
</t>
    </r>
    <r>
      <rPr>
        <sz val="11"/>
        <color rgb="FF0000CC"/>
        <rFont val="Arial Narrow"/>
        <family val="2"/>
        <charset val="204"/>
      </rPr>
      <t>Procurement, transport and installation of a cast iron cover(50х50) with capacity 400 KN for inspection shafts for sewage systems. The cover should be circular with a frame visible on the surface and a hinge to prevent theft.</t>
    </r>
  </si>
  <si>
    <t>5.5.1</t>
  </si>
  <si>
    <r>
      <t xml:space="preserve">Набавка   и монтажа на U-PVC канализациони цевки со сите потребни фитинзи и спојни елементи. Класа на цврстина Ѕ16 (ЅN 8 KN/m2).
</t>
    </r>
    <r>
      <rPr>
        <sz val="11"/>
        <color rgb="FF0000CC"/>
        <rFont val="Arial Narrow"/>
        <family val="2"/>
        <charset val="204"/>
      </rPr>
      <t>Procurement and installation of sewerage U-PVC pipes along with all fittings and connections.</t>
    </r>
    <r>
      <rPr>
        <sz val="11"/>
        <rFont val="Arial Narrow"/>
        <family val="2"/>
      </rPr>
      <t xml:space="preserve"> </t>
    </r>
    <r>
      <rPr>
        <sz val="11"/>
        <color rgb="FF0000CC"/>
        <rFont val="Arial Narrow"/>
        <family val="2"/>
        <charset val="204"/>
      </rPr>
      <t xml:space="preserve">Strength class S16 (SN 8 KN/m2). </t>
    </r>
  </si>
  <si>
    <t>Ø160mm</t>
  </si>
  <si>
    <r>
      <t xml:space="preserve">Изработка на приклучок на постоечка градска/локациска фекална канализација.
</t>
    </r>
    <r>
      <rPr>
        <sz val="11"/>
        <color rgb="FF0000CC"/>
        <rFont val="Arial Narrow"/>
        <family val="2"/>
        <charset val="204"/>
      </rPr>
      <t>Making a connection to an existing city/location sewage system</t>
    </r>
  </si>
  <si>
    <t>5.5.4</t>
  </si>
  <si>
    <r>
      <t xml:space="preserve">ВКУПНО ФЕКАЛНА КАНАЛИЗАЦИЈА / </t>
    </r>
    <r>
      <rPr>
        <b/>
        <sz val="11"/>
        <color rgb="FF0000CC"/>
        <rFont val="Arial Narrow"/>
        <family val="2"/>
        <charset val="204"/>
      </rPr>
      <t>SUB-TOTAL FOR SEWERAGE NETWORK:</t>
    </r>
  </si>
  <si>
    <t>АТМОСФЕРСКА КАНАЛИЗАЦИЈА</t>
  </si>
  <si>
    <r>
      <t xml:space="preserve">Ископ на земја III-IV категорија во тесен обем со обезбедување на ровот за полагање на цевките 25.00 х 0.80 х 1.30м.
</t>
    </r>
    <r>
      <rPr>
        <sz val="11"/>
        <color rgb="FF0000CC"/>
        <rFont val="Arial Narrow"/>
        <family val="2"/>
        <charset val="204"/>
      </rPr>
      <t>Excavation of soil category III-IV in a narrow scope with provision of a trench for laying pipes 25.00 x 0.80 x 1.30m</t>
    </r>
  </si>
  <si>
    <r>
      <t xml:space="preserve">Полагање  и распостилање на ситен песок на дното на ровот со точност ±2 см,   д=10cm …. 25.00 х 0.80 х 0.10
</t>
    </r>
    <r>
      <rPr>
        <sz val="11"/>
        <color rgb="FF0000CC"/>
        <rFont val="Arial Narrow"/>
        <family val="2"/>
        <charset val="204"/>
      </rPr>
      <t xml:space="preserve">Supply and laying sand layer d=10cm serving as bedding for pipes  with an accuracy of ±2 cm at d=10cm………...25.00 х 0.80 х 0.10 </t>
    </r>
  </si>
  <si>
    <r>
      <t xml:space="preserve">Затрупување на ровот со ископаниот материјал(по извршената монтажа и испитување на инсталацијата), и набивање во слоеви од по 20- 30cm, до потребната збиеност според техничките спецификации..26.00 х 0.85%.
</t>
    </r>
    <r>
      <rPr>
        <sz val="11"/>
        <color rgb="FF0000CC"/>
        <rFont val="Arial Narrow"/>
        <family val="2"/>
        <charset val="204"/>
      </rPr>
      <t>Backfilling of the trench with excavated material (after the installation and testing has been completed) and compaction in layers of 20-30cm, to the required compaction according to technical specifications  ....26.00 x 0.85%.</t>
    </r>
  </si>
  <si>
    <r>
      <t xml:space="preserve">Транспорт на вишок материјал со кипер камиони на растојание до 10 км.со утовар и растовар…26.00 х 0.15%.
</t>
    </r>
    <r>
      <rPr>
        <sz val="11"/>
        <color rgb="FF0000CC"/>
        <rFont val="Arial Narrow"/>
        <family val="2"/>
        <charset val="204"/>
      </rPr>
      <t>Transport of excess material with dump trucks at a distance of up to 10 km with loading and unloading….26.00 x 0.15%.</t>
    </r>
  </si>
  <si>
    <r>
      <t xml:space="preserve">Ископ на земја за ревизиони шахти со обезбедување на отворот..... (1.40х1.40х1.4)х2
</t>
    </r>
    <r>
      <rPr>
        <sz val="11"/>
        <color rgb="FF0000CC"/>
        <rFont val="Arial Narrow"/>
        <family val="2"/>
        <charset val="204"/>
      </rPr>
      <t>Excavation of еартх for inspection manholes with supporting the opening...... (1.40х1.40х1.4)х2</t>
    </r>
  </si>
  <si>
    <t>5.4.2</t>
  </si>
  <si>
    <t>до 2,5м</t>
  </si>
  <si>
    <t>5.3.1</t>
  </si>
  <si>
    <r>
      <t xml:space="preserve">Изработка на приклучок на новата атмосферска  канализација
</t>
    </r>
    <r>
      <rPr>
        <sz val="11"/>
        <color rgb="FF0000CC"/>
        <rFont val="Arial Narrow"/>
        <family val="2"/>
        <charset val="204"/>
      </rPr>
      <t>Making a connection to the new rainwater network.</t>
    </r>
  </si>
  <si>
    <t>5.5.6</t>
  </si>
  <si>
    <r>
      <t xml:space="preserve">ВКУПНО ЗА АТМОСФЕРСКА КАНАЛИЗАЦИЈА  / 
</t>
    </r>
    <r>
      <rPr>
        <b/>
        <sz val="11"/>
        <color rgb="FF0000CC"/>
        <rFont val="Arial Narrow"/>
        <family val="2"/>
        <charset val="204"/>
      </rPr>
      <t xml:space="preserve">SUB-TOTAL FOR RAINWATER NETWORK: </t>
    </r>
  </si>
  <si>
    <r>
      <t>ВКУПНО ЗА НАДВОРЕШНИ ИНСТАЛАЦИИ (I+II+II) /</t>
    </r>
    <r>
      <rPr>
        <b/>
        <sz val="11"/>
        <color rgb="FF0000CC"/>
        <rFont val="Arial Narrow"/>
        <family val="2"/>
        <charset val="204"/>
      </rPr>
      <t xml:space="preserve"> 
SUB-TOTAL FOR OUTDOOR INSTALLATIONS (I+II+III):</t>
    </r>
  </si>
  <si>
    <r>
      <t xml:space="preserve">СЕ ВКУПНО ЗА ВОДОВОД И КАНАЛИЗАЦИЈА (Без ДДВ ) ЕУР / 
</t>
    </r>
    <r>
      <rPr>
        <b/>
        <sz val="11"/>
        <color rgb="FF0000CC"/>
        <rFont val="Arial Narrow"/>
        <family val="2"/>
        <charset val="204"/>
      </rPr>
      <t>TOTAL FOR  WATERSUPPLY AND SEWERAGE NETWORK  (Excluded VAT) EUR:</t>
    </r>
  </si>
  <si>
    <r>
      <t xml:space="preserve">РЕКАПИТУЛАР / </t>
    </r>
    <r>
      <rPr>
        <b/>
        <sz val="11"/>
        <color rgb="FF0000CC"/>
        <rFont val="Arial Narrow"/>
        <family val="2"/>
        <charset val="204"/>
      </rPr>
      <t>SUMMARY</t>
    </r>
  </si>
  <si>
    <r>
      <t xml:space="preserve">ГРАДЕЖНО - ЗАНАТСКИ РАБОТИ / </t>
    </r>
    <r>
      <rPr>
        <b/>
        <sz val="11"/>
        <color rgb="FF0000CC"/>
        <rFont val="Arial Narrow"/>
        <family val="2"/>
        <charset val="204"/>
      </rPr>
      <t>CIVIL &amp; CRAFT WORKS</t>
    </r>
  </si>
  <si>
    <r>
      <t xml:space="preserve">ВОДОВОД И КАНАЛИЗАЦИЈА / </t>
    </r>
    <r>
      <rPr>
        <b/>
        <sz val="11"/>
        <color rgb="FF0000CC"/>
        <rFont val="Arial Narrow"/>
        <family val="2"/>
        <charset val="204"/>
      </rPr>
      <t>WATERSUPPLY &amp; SEWERAGE WORKS</t>
    </r>
  </si>
  <si>
    <r>
      <t xml:space="preserve">ЕЛЕКТРОТЕХНИЧКИ РАБОТИ / </t>
    </r>
    <r>
      <rPr>
        <b/>
        <sz val="11"/>
        <color rgb="FF0000CC"/>
        <rFont val="Arial Narrow"/>
        <family val="2"/>
        <charset val="204"/>
      </rPr>
      <t>ELECTRICAL WORKS</t>
    </r>
  </si>
  <si>
    <r>
      <t>ТЕРМОТЕХНИЧКИ РАБОТИ /</t>
    </r>
    <r>
      <rPr>
        <b/>
        <sz val="11"/>
        <color rgb="FF0000CC"/>
        <rFont val="Arial Narrow"/>
        <family val="2"/>
        <charset val="204"/>
      </rPr>
      <t xml:space="preserve"> HEATING AND COOLING WORKS</t>
    </r>
  </si>
  <si>
    <r>
      <t xml:space="preserve">СЕ ВКУПНО за РАБОТИ (Без ДДВ ) ЕУР / 
</t>
    </r>
    <r>
      <rPr>
        <b/>
        <sz val="11"/>
        <color rgb="FF0000CC"/>
        <rFont val="Arial Narrow"/>
        <family val="2"/>
        <charset val="204"/>
      </rPr>
      <t>TOTAL for WORKS (Excluded VAT) EUR:</t>
    </r>
  </si>
  <si>
    <r>
      <t xml:space="preserve">Ред. Бр.     </t>
    </r>
    <r>
      <rPr>
        <sz val="10"/>
        <color rgb="FF0000CC"/>
        <rFont val="Arial"/>
        <family val="2"/>
        <charset val="204"/>
      </rPr>
      <t>No.</t>
    </r>
  </si>
  <si>
    <r>
      <t xml:space="preserve">Тех.спец.
</t>
    </r>
    <r>
      <rPr>
        <sz val="10"/>
        <color rgb="FF0000CC"/>
        <rFont val="Arial"/>
        <family val="2"/>
        <charset val="204"/>
      </rPr>
      <t>Tech. Specs.</t>
    </r>
  </si>
  <si>
    <r>
      <t xml:space="preserve">Вид на работа / </t>
    </r>
    <r>
      <rPr>
        <sz val="10"/>
        <color rgb="FF0000CC"/>
        <rFont val="Arial"/>
        <family val="2"/>
        <charset val="204"/>
      </rPr>
      <t>Description of Works</t>
    </r>
  </si>
  <si>
    <r>
      <t xml:space="preserve">ЕМ
</t>
    </r>
    <r>
      <rPr>
        <sz val="10"/>
        <color rgb="FF0000CC"/>
        <rFont val="Arial"/>
        <family val="2"/>
        <charset val="204"/>
      </rPr>
      <t>Unit</t>
    </r>
  </si>
  <si>
    <r>
      <t xml:space="preserve">Количина
</t>
    </r>
    <r>
      <rPr>
        <sz val="10"/>
        <color rgb="FF0000CC"/>
        <rFont val="Arial"/>
        <family val="2"/>
        <charset val="204"/>
      </rPr>
      <t>Estimated Qty</t>
    </r>
  </si>
  <si>
    <r>
      <t xml:space="preserve">Един. Цена
</t>
    </r>
    <r>
      <rPr>
        <sz val="10"/>
        <color rgb="FF0000CC"/>
        <rFont val="Arial"/>
        <family val="2"/>
        <charset val="204"/>
      </rPr>
      <t>Unit Price
EUR</t>
    </r>
  </si>
  <si>
    <r>
      <t xml:space="preserve">Износ
</t>
    </r>
    <r>
      <rPr>
        <sz val="10"/>
        <color rgb="FF0000CC"/>
        <rFont val="Arial"/>
        <family val="2"/>
        <charset val="204"/>
      </rPr>
      <t>Amount
EUR</t>
    </r>
  </si>
  <si>
    <r>
      <t>Во сите позиции вклучено е набавка, транспорт и монтажа.За сите позиции важи достава на технички листови и испитни листови и сертификати /</t>
    </r>
    <r>
      <rPr>
        <sz val="11"/>
        <color rgb="FF0000CC"/>
        <rFont val="Arial Narrow"/>
        <family val="2"/>
        <charset val="204"/>
      </rPr>
      <t xml:space="preserve"> In all items supply, transport and installation are included. All items require the delivery of technical sheets, test sheets and certificates.</t>
    </r>
  </si>
  <si>
    <t>I.I</t>
  </si>
  <si>
    <r>
      <t xml:space="preserve">КАБЕЛСКИ МАТЕРИЈАЛ / </t>
    </r>
    <r>
      <rPr>
        <b/>
        <sz val="11"/>
        <color rgb="FF0000CC"/>
        <rFont val="Arial Narrow"/>
        <family val="2"/>
        <charset val="204"/>
      </rPr>
      <t>CABLING WORKS</t>
    </r>
  </si>
  <si>
    <t>H07V-K 6 mm2</t>
  </si>
  <si>
    <t>H07V-K 10 mm2</t>
  </si>
  <si>
    <t>H07V-K 16 mm2</t>
  </si>
  <si>
    <t>H07V-K 50 mm2</t>
  </si>
  <si>
    <r>
      <t xml:space="preserve">Регал / </t>
    </r>
    <r>
      <rPr>
        <sz val="11"/>
        <color rgb="FF0000CC"/>
        <rFont val="Arial Narrow"/>
        <family val="2"/>
        <charset val="204"/>
      </rPr>
      <t>Cable tray 200 mm</t>
    </r>
  </si>
  <si>
    <r>
      <t xml:space="preserve">Регал / </t>
    </r>
    <r>
      <rPr>
        <sz val="11"/>
        <color rgb="FF0000CC"/>
        <rFont val="Arial Narrow"/>
        <family val="2"/>
        <charset val="204"/>
      </rPr>
      <t>Cable tray 300 mm</t>
    </r>
  </si>
  <si>
    <r>
      <t xml:space="preserve">Изработка на маркирни таблици за кабли со симболи за означување приклучници  и технолошки потрошувачи, комплет со материјал за прицврстување / </t>
    </r>
    <r>
      <rPr>
        <sz val="11"/>
        <color rgb="FF0000CC"/>
        <rFont val="Arial Narrow"/>
        <family val="2"/>
        <charset val="204"/>
      </rPr>
      <t>Production of cable marking plates with symbols for marking sockets and technological consumers, complete with fastening material.</t>
    </r>
  </si>
  <si>
    <t>3.14</t>
  </si>
  <si>
    <r>
      <t xml:space="preserve">Разводна кутија  за изедначување на потенцијал ГИП, комплет со заштитна собирница, ситен споен и монтажен материјал, поставена, кај главниот разделник / </t>
    </r>
    <r>
      <rPr>
        <sz val="11"/>
        <color rgb="FF0000CC"/>
        <rFont val="Arial Narrow"/>
        <family val="2"/>
        <charset val="204"/>
      </rPr>
      <t>Junction box for potential equalization GIP, complete with protective busbar, small connecting and mounting material, installed at the main distributor</t>
    </r>
  </si>
  <si>
    <t>3.10</t>
  </si>
  <si>
    <t>м³</t>
  </si>
  <si>
    <r>
      <t xml:space="preserve">ВКУПНО ЗА КАБЕЛСКИ МАТЕРИЈАЛ / </t>
    </r>
    <r>
      <rPr>
        <b/>
        <sz val="11"/>
        <color rgb="FF0000CC"/>
        <rFont val="Arial Narrow"/>
        <family val="2"/>
        <charset val="204"/>
      </rPr>
      <t>SUB-TOTAL CABLES:</t>
    </r>
  </si>
  <si>
    <t>I.II</t>
  </si>
  <si>
    <t>I.III</t>
  </si>
  <si>
    <t>I.IV</t>
  </si>
  <si>
    <t>I.V</t>
  </si>
  <si>
    <t>I.VI</t>
  </si>
  <si>
    <r>
      <t xml:space="preserve">ЕЛЕКТРО ОРМАРИ и ТАБЛИ / </t>
    </r>
    <r>
      <rPr>
        <b/>
        <sz val="11"/>
        <color rgb="FF0000CC"/>
        <rFont val="Arial Narrow"/>
        <family val="2"/>
        <charset val="204"/>
      </rPr>
      <t>ELECTRICAL CABINETS and PANELS</t>
    </r>
  </si>
  <si>
    <t>3.4.3
3.4.4</t>
  </si>
  <si>
    <r>
      <t xml:space="preserve">Разводна табла  за зграда терминал(ГРТ-Т-М/А ) за фискирање на ѕид и монтажа   на   метално подножје h=min.40cm ,обработено со заштитен поцинкован лим.  Таблата  е дводелна , со физичка поделба  за </t>
    </r>
    <r>
      <rPr>
        <u/>
        <sz val="11"/>
        <rFont val="Arial Narrow"/>
        <family val="2"/>
        <charset val="204"/>
      </rPr>
      <t>мрежен и агрегатски дел,</t>
    </r>
    <r>
      <rPr>
        <sz val="11"/>
        <rFont val="Arial Narrow"/>
        <family val="2"/>
      </rPr>
      <t xml:space="preserve">   изработена од двапати декапиран лим со дебелина од 2mm, офарбан со стандардна печена боја RAL7035, со степен на заштита IP65 комплетиран со следната разводна опрема:   / </t>
    </r>
    <r>
      <rPr>
        <sz val="11"/>
        <color rgb="FF0000CC"/>
        <rFont val="Arial Narrow"/>
        <family val="2"/>
        <charset val="204"/>
      </rPr>
      <t>Distributionpanel  for Terminal building (GRT-T-M/A) for wall fixing and mounting on a metal base h=min.40cm, finished with protective galvanized sheet metal. The panel is two-part, with physical separation for grid  and aggregate part, made of twice pickled sheet metal with a thickness of 2mm, painted with standard baked paint RAL7035, with protection level IP65, completed with the following distribution equipment:</t>
    </r>
  </si>
  <si>
    <r>
      <t xml:space="preserve">*мрежен дел/ </t>
    </r>
    <r>
      <rPr>
        <b/>
        <sz val="11"/>
        <color rgb="FF7030A0"/>
        <rFont val="Arial Narrow"/>
        <family val="2"/>
        <charset val="204"/>
      </rPr>
      <t>GRID part</t>
    </r>
    <r>
      <rPr>
        <b/>
        <sz val="11"/>
        <rFont val="Arial Narrow"/>
        <family val="2"/>
        <charset val="204"/>
      </rPr>
      <t xml:space="preserve"> :</t>
    </r>
  </si>
  <si>
    <r>
      <t>компактен прекинувач со подесива термо-магнетна заштита Ir= 0.7-1In,Ii= 6xIn,трополен, со номинална струја In=100A, комплетиран со напонски окидач 230V за далечинско исклучување /</t>
    </r>
    <r>
      <rPr>
        <sz val="11"/>
        <color rgb="FF0000CC"/>
        <rFont val="Arial Narrow"/>
        <family val="2"/>
        <charset val="204"/>
      </rPr>
      <t xml:space="preserve"> A 100A circuit breaker with a remote shut-off coil and a push button</t>
    </r>
  </si>
  <si>
    <r>
      <t xml:space="preserve">трополен осигурувач/разделувач со цилиндрични патрони  D02 22x58 3p+N,  80A/,  </t>
    </r>
    <r>
      <rPr>
        <sz val="11"/>
        <color rgb="FF0000CC"/>
        <rFont val="Arial Narrow"/>
        <family val="2"/>
        <charset val="204"/>
      </rPr>
      <t>Cylindrical fuses with fuse links D2 22x58 3p+N 80A</t>
    </r>
  </si>
  <si>
    <r>
      <t>автоматски осигурувач MCB,  C6А,  Icn= 6kV, /</t>
    </r>
    <r>
      <rPr>
        <sz val="11"/>
        <color rgb="FF0000CC"/>
        <rFont val="Arial Narrow"/>
        <family val="2"/>
        <charset val="204"/>
      </rPr>
      <t xml:space="preserve"> automatic circuit breaker</t>
    </r>
  </si>
  <si>
    <r>
      <t>сигнални сијалички за присуство на фази ,</t>
    </r>
    <r>
      <rPr>
        <sz val="11"/>
        <color rgb="FF7030A0"/>
        <rFont val="Arial Narrow"/>
        <family val="2"/>
        <charset val="204"/>
      </rPr>
      <t>/</t>
    </r>
    <r>
      <rPr>
        <sz val="11"/>
        <color rgb="FF0000CC"/>
        <rFont val="Arial Narrow"/>
        <family val="2"/>
        <charset val="204"/>
      </rPr>
      <t xml:space="preserve">signal lights </t>
    </r>
  </si>
  <si>
    <r>
      <t>трополен осигурувач/разделувач  D02 со цилиндрични патрони     22x58 , 3p .со патрони 32А /</t>
    </r>
    <r>
      <rPr>
        <sz val="11"/>
        <color rgb="FF0000CC"/>
        <rFont val="Arial Narrow"/>
        <family val="2"/>
        <charset val="204"/>
      </rPr>
      <t xml:space="preserve"> cylindrical fuses with fuse links   22x58 , 3p .,32А </t>
    </r>
  </si>
  <si>
    <r>
      <t xml:space="preserve">пакет трополен високоефикасен осигурувач/разделувач   ножести патрони , тип NH0, 3p, 50A / </t>
    </r>
    <r>
      <rPr>
        <sz val="11"/>
        <color rgb="FF0000CC"/>
        <rFont val="Arial Narrow"/>
        <family val="2"/>
        <charset val="204"/>
      </rPr>
      <t>fuse switch  type NH0, 3p, 50A</t>
    </r>
  </si>
  <si>
    <r>
      <t>Комплет со бакарни собирници 250А, со сиот помошен и споен материјал ожичен согласно еднополна шема  /</t>
    </r>
    <r>
      <rPr>
        <sz val="11"/>
        <color rgb="FF0000CC"/>
        <rFont val="Arial Narrow"/>
        <family val="2"/>
        <charset val="204"/>
      </rPr>
      <t xml:space="preserve"> A full kit, copper busbar 250A ,including all auxiliary and connecting materials</t>
    </r>
  </si>
  <si>
    <r>
      <t xml:space="preserve">*агрегатски дел/ </t>
    </r>
    <r>
      <rPr>
        <b/>
        <sz val="11"/>
        <color rgb="FF7030A0"/>
        <rFont val="Arial Narrow"/>
        <family val="2"/>
        <charset val="204"/>
      </rPr>
      <t>DEA part</t>
    </r>
    <r>
      <rPr>
        <b/>
        <sz val="11"/>
        <rFont val="Arial Narrow"/>
        <family val="2"/>
        <charset val="204"/>
      </rPr>
      <t xml:space="preserve"> :</t>
    </r>
  </si>
  <si>
    <r>
      <t xml:space="preserve">трополен осигурувач/разделувач со цилиндрични патрони  D2 22x58 3p+N,  80A / </t>
    </r>
    <r>
      <rPr>
        <sz val="11"/>
        <color rgb="FF0000CC"/>
        <rFont val="Arial Narrow"/>
        <family val="2"/>
        <charset val="204"/>
      </rPr>
      <t>Cylindrical fuses with fuse links D2 22x58 3p+N 80A</t>
    </r>
  </si>
  <si>
    <r>
      <t>одводници на пренапон класа Т2+3, 1.5kV,10kA /</t>
    </r>
    <r>
      <rPr>
        <sz val="11"/>
        <color rgb="FF7030A0"/>
        <rFont val="Arial Narrow"/>
        <family val="2"/>
        <charset val="204"/>
      </rPr>
      <t xml:space="preserve"> </t>
    </r>
    <r>
      <rPr>
        <sz val="11"/>
        <color rgb="FF0000CC"/>
        <rFont val="Arial Narrow"/>
        <family val="2"/>
        <charset val="204"/>
      </rPr>
      <t>surge arrester class Т2+3, 1.5kV,10kA</t>
    </r>
  </si>
  <si>
    <r>
      <t xml:space="preserve">трополен осигурувач/разделувач D02 со цилиндрични патрони     10x38 1p .10А / </t>
    </r>
    <r>
      <rPr>
        <sz val="11"/>
        <color rgb="FF0000CC"/>
        <rFont val="Arial Narrow"/>
        <family val="2"/>
        <charset val="204"/>
      </rPr>
      <t xml:space="preserve">Cylindrical fuses with fuse links   10x38 1p .10А </t>
    </r>
  </si>
  <si>
    <r>
      <t xml:space="preserve">трополен осигурувач/разделувач D02 со цилиндрични патрони     10x38 1p .10А / </t>
    </r>
    <r>
      <rPr>
        <sz val="11"/>
        <color rgb="FF0000CC"/>
        <rFont val="Arial Narrow"/>
        <family val="2"/>
        <charset val="204"/>
      </rPr>
      <t xml:space="preserve">cylindrical fuses with fuse links   10x38 , 1p .10А </t>
    </r>
  </si>
  <si>
    <r>
      <t xml:space="preserve">автоматски осигурувач MCB,  1p, C6А,  Icn= 6kV / </t>
    </r>
    <r>
      <rPr>
        <sz val="11"/>
        <color rgb="FF0000CC"/>
        <rFont val="Arial Narrow"/>
        <family val="2"/>
        <charset val="204"/>
      </rPr>
      <t>Automatic circuit breaker</t>
    </r>
  </si>
  <si>
    <r>
      <t xml:space="preserve">сигнални сијалички за присуство на фази </t>
    </r>
    <r>
      <rPr>
        <sz val="11"/>
        <color rgb="FF0000CC"/>
        <rFont val="Arial Narrow"/>
        <family val="2"/>
        <charset val="204"/>
      </rPr>
      <t xml:space="preserve">/signal lights </t>
    </r>
  </si>
  <si>
    <r>
      <t xml:space="preserve">трополен осигурувач/разделувач D02 со цилиндрични патрони     22x58 , 3p .со патрони 50А / </t>
    </r>
    <r>
      <rPr>
        <sz val="11"/>
        <color rgb="FF0000CC"/>
        <rFont val="Arial Narrow"/>
        <family val="2"/>
        <charset val="204"/>
      </rPr>
      <t xml:space="preserve">cylindrical fuses with fuse links   22x58 , 3p .50А </t>
    </r>
  </si>
  <si>
    <r>
      <t>трополен осигурувач/разделувач D02 со цилиндрични патрони     22x58 , 3p .со патрони 40А /</t>
    </r>
    <r>
      <rPr>
        <sz val="11"/>
        <color rgb="FF0000CC"/>
        <rFont val="Arial Narrow"/>
        <family val="2"/>
        <charset val="204"/>
      </rPr>
      <t xml:space="preserve"> cylindrical fuses with fuse links   22x58 , 3p .,40А </t>
    </r>
  </si>
  <si>
    <r>
      <t xml:space="preserve">трополен осигурувач/разделувач D02 со цилиндрични патрони     22x58 , 3p .со патрони 25А  / </t>
    </r>
    <r>
      <rPr>
        <sz val="11"/>
        <color rgb="FF0000CC"/>
        <rFont val="Arial Narrow"/>
        <family val="2"/>
        <charset val="204"/>
      </rPr>
      <t xml:space="preserve">cylindrical fuses with fuse links   22x58 , 3p .,25А </t>
    </r>
  </si>
  <si>
    <r>
      <t xml:space="preserve">тастер печурка за итен стоп, со два преклопки контакти NO, за монтажа на вратничка / </t>
    </r>
    <r>
      <rPr>
        <sz val="11"/>
        <color rgb="FF0000CC"/>
        <rFont val="Arial Narrow"/>
        <family val="2"/>
        <charset val="204"/>
      </rPr>
      <t xml:space="preserve">emergency STOP taster </t>
    </r>
  </si>
  <si>
    <t xml:space="preserve"> 3.4.3
3.4.4</t>
  </si>
  <si>
    <r>
      <t xml:space="preserve">Метална разводна табла  за  потреби на приземје за зграда терминал(РТ-1-М/А ) за  монтажа   на/во ѕид полувкопана ,  дводелна , со физичка поделба  за мрежен и агрегатски дел,  IP 40/20, IK07, огноотпорност до 750 C, во согласност со стандардот IEC 60695-2-1, RAL 7035, целосно затворена од предна страна со капаци-маски и метална врата со брава  ,со  резервен простор од 16 стандарди модули,   комплетиран со следната разводна опрема:   / </t>
    </r>
    <r>
      <rPr>
        <sz val="11"/>
        <color rgb="FF0000CC"/>
        <rFont val="Arial Narrow"/>
        <family val="2"/>
        <charset val="204"/>
      </rPr>
      <t>Metal distribution panel  for ground floor needs for a terminal building (RT-1-M/A) for mounting on/in a wall, semi-recessed, two-part, with physical separation for the grid  and aggregate part, IP 40/20, IK07, fire resistance up to 750 C, in accordance with the IEC 60695-2-1 standard, RAL 7035, completely closed on the front with covers-masks and a metal door with a lock, with a spare space of 16 standard modules, completed with the following distribution equipment:.</t>
    </r>
  </si>
  <si>
    <r>
      <t>Комплет со бакарни собирници 4p, со сиот помошен и споен материјал ожичен согласно еднополна шема  /</t>
    </r>
    <r>
      <rPr>
        <sz val="11"/>
        <color rgb="FF0000CC"/>
        <rFont val="Arial Narrow"/>
        <family val="2"/>
        <charset val="204"/>
      </rPr>
      <t xml:space="preserve"> A full kit, copper busbar 4p ,including all auxiliary and connecting materials</t>
    </r>
  </si>
  <si>
    <r>
      <t>Комбинирана заштитна склопка (КЗС) , 32А, 4p, 100mA, карактеристика  C,  /</t>
    </r>
    <r>
      <rPr>
        <sz val="11"/>
        <color rgb="FF0000CC"/>
        <rFont val="Arial Narrow"/>
        <family val="2"/>
        <charset val="204"/>
      </rPr>
      <t xml:space="preserve"> protective device RCBO , 32А, 4p, 100mA, curve  C</t>
    </r>
  </si>
  <si>
    <r>
      <t xml:space="preserve">Автоматски осигурувач MCB,  1P, C6А,  Icn= 6kV / </t>
    </r>
    <r>
      <rPr>
        <sz val="11"/>
        <color rgb="FF0000CC"/>
        <rFont val="Arial Narrow"/>
        <family val="2"/>
        <charset val="204"/>
      </rPr>
      <t>automatic circuit breaker MCB, 1P, C6А,  Icn= 6kV</t>
    </r>
  </si>
  <si>
    <r>
      <t xml:space="preserve">Сигнални сијалички за присуство на фази </t>
    </r>
    <r>
      <rPr>
        <sz val="11"/>
        <color rgb="FF7030A0"/>
        <rFont val="Arial Narrow"/>
        <family val="2"/>
        <charset val="204"/>
      </rPr>
      <t xml:space="preserve">/ </t>
    </r>
    <r>
      <rPr>
        <sz val="11"/>
        <color rgb="FF0000CC"/>
        <rFont val="Arial Narrow"/>
        <family val="2"/>
        <charset val="204"/>
      </rPr>
      <t xml:space="preserve">signal lights </t>
    </r>
  </si>
  <si>
    <r>
      <t xml:space="preserve">Автоматски осигурувач MCB,  1P+N, C16А,  Icn= 6kV / </t>
    </r>
    <r>
      <rPr>
        <sz val="11"/>
        <color rgb="FF0000CC"/>
        <rFont val="Arial Narrow"/>
        <family val="2"/>
        <charset val="204"/>
      </rPr>
      <t>Automatic circuit breaker MCB, 1P+N, C16А,  Icn= 6kV</t>
    </r>
  </si>
  <si>
    <r>
      <t xml:space="preserve">Автоматски осигурувач MCB,  1P+N, C10А,  Icn= 6kV / </t>
    </r>
    <r>
      <rPr>
        <sz val="11"/>
        <color rgb="FF0000CC"/>
        <rFont val="Arial Narrow"/>
        <family val="2"/>
        <charset val="204"/>
      </rPr>
      <t>automatic circuit breaker MCB, 1P+N, C10А,  Icn= 6kV</t>
    </r>
  </si>
  <si>
    <r>
      <t xml:space="preserve">Автоматски осигурувач MCB,  3P+N, C40А,  Icn= 6kV / </t>
    </r>
    <r>
      <rPr>
        <sz val="11"/>
        <color rgb="FF0000CC"/>
        <rFont val="Arial Narrow"/>
        <family val="2"/>
        <charset val="204"/>
      </rPr>
      <t>automatic circuit breaker MCB, 3P+N, C40А,  Icn= 6kV</t>
    </r>
  </si>
  <si>
    <t xml:space="preserve">3.4.3
3.4.4 </t>
  </si>
  <si>
    <r>
      <t xml:space="preserve">Метална разводна табла  за  потреби на термотехнички инсталации за зграда терминал(РТ-HVAC ) за  монтажа   на  ѕид   ,  едноделна ,  IP 40/20, IK07, огноотпорност до 750 C, во согласност со стандардот IEC 60695-2-1, RAL 7035, целосно затворена од предна страна со капаци-маски и метална врата со брава  ,со  резервен простор од 12 стандарди модули,   комплетиран со следната разводна опрема:   / </t>
    </r>
    <r>
      <rPr>
        <sz val="11"/>
        <color rgb="FF0000CC"/>
        <rFont val="Arial Narrow"/>
        <family val="2"/>
        <charset val="204"/>
      </rPr>
      <t>Metal distribution panel for the needs of thermotechnical installations for Terminal building (RT-HVAC) for wall mounting, one-piece, IP 40/20, IK07, fire resistance up to 750 C, in accordance with the IEC 60695-2-1 standard, RAL 7035, completely closed on the front with covers-masks and a metal door with a lock, with a spare space of 12 standard modules, completed with the following distribution equipment:</t>
    </r>
  </si>
  <si>
    <r>
      <t xml:space="preserve">Метална разводна табла  за  потреби на кат за зграда Терминал(РТ-2-М/А ) за  монтажа   на/во ѕид полувкопана,  дводелна , со физичка поделба  за мрежен и агрегатски дел,  IP 40/20, IK07, огноотпорност до 750 C, во согласност со стандардот IEC 60695-2-1, RAL 7035, целосно затворена од предна страна со капаци-маски и метална врата со брава  ,со  резервен простор од 16 стандарди модули,   комплетиран со следната разводна опрема:   / </t>
    </r>
    <r>
      <rPr>
        <sz val="11"/>
        <color rgb="FF0000CC"/>
        <rFont val="Arial Narrow"/>
        <family val="2"/>
        <charset val="204"/>
      </rPr>
      <t>Metal distribution panel  for  firs  floor needs for   Terminal building (RT-2-M/A) for mounting on/in a wall, semi-recessed, two-part, with physical separation for the grid  and aggregate part, IP 40/20, IK07, fire resistance up to 750 C, in accordance with the IEC 60695-2-1 standard, RAL 7035, completely closed on the front with covers-masks and a metal door with a lock, with a spare space of 16 standard modules, completed with the following distribution equipment:.</t>
    </r>
  </si>
  <si>
    <r>
      <t xml:space="preserve">ВКУПНО: ЕЛЕКТРО ОРМАРИ / </t>
    </r>
    <r>
      <rPr>
        <b/>
        <sz val="11"/>
        <color rgb="FF0000CC"/>
        <rFont val="Arial Narrow"/>
        <family val="2"/>
        <charset val="204"/>
      </rPr>
      <t>SUB-TOTAL: ELECTRICAL CABINETS</t>
    </r>
  </si>
  <si>
    <t>I.VII</t>
  </si>
  <si>
    <r>
      <t xml:space="preserve">ЗАЗЕМЈУВАЊЕ И ГРОМОБРАНСКА ИНСТАЛАЦИЈА /
</t>
    </r>
    <r>
      <rPr>
        <b/>
        <sz val="11"/>
        <color rgb="FF0000CC"/>
        <rFont val="Arial Narrow"/>
        <family val="2"/>
        <charset val="204"/>
      </rPr>
      <t xml:space="preserve"> EARTHING AND LIGHTNING PROTECTION INSTALLATION</t>
    </r>
  </si>
  <si>
    <r>
      <t xml:space="preserve">Поцинкована   трака  FeZn30  x  4  mm,  поставена   околу темелот  на  објектот  комплет  со  споеви во земја и вертикални испусти. / </t>
    </r>
    <r>
      <rPr>
        <sz val="11"/>
        <color rgb="FF0000CC"/>
        <rFont val="Arial Narrow"/>
        <family val="2"/>
        <charset val="204"/>
      </rPr>
      <t xml:space="preserve">Galvanized strip FeZn30 x 4 mm, placed around the foundation of the building, complete with ground  and vertical joints </t>
    </r>
  </si>
  <si>
    <r>
      <t xml:space="preserve">Поцинкована   трака  FeZn25  x  4  mm,   за вертикални изводи до мерни кутии и поврзување со  постојни заземјувачи . / </t>
    </r>
    <r>
      <rPr>
        <sz val="11"/>
        <color rgb="FF0000CC"/>
        <rFont val="Arial Narrow"/>
        <family val="2"/>
        <charset val="204"/>
      </rPr>
      <t xml:space="preserve">Galvanized strip FeZn 25 x 4 mm, placed around the foundation of the building, complete with ground  and vertical joints </t>
    </r>
  </si>
  <si>
    <r>
      <t>Кружен   профил/јаже    Al   Ф10mm, положен под фасада на објектот, комплетно со заеднички носачи 0,8m од спој /</t>
    </r>
    <r>
      <rPr>
        <sz val="11"/>
        <color rgb="FF0000CC"/>
        <rFont val="Arial Narrow"/>
        <family val="2"/>
        <charset val="204"/>
      </rPr>
      <t xml:space="preserve"> Round  profile/rope Al Ф10mm, laid under the facade of the building, complete with common supports 0.8m from the joint..</t>
    </r>
  </si>
  <si>
    <r>
      <t xml:space="preserve">Кружен   профил/јаже    Al   Ф10mm положен на кров, комплетно со заеднички носачи 0,5m  </t>
    </r>
    <r>
      <rPr>
        <sz val="11"/>
        <color rgb="FF0000CC"/>
        <rFont val="Arial Narrow"/>
        <family val="2"/>
        <charset val="204"/>
      </rPr>
      <t>/Round  profile/rope Al Ф10mm, laid under the facade of the building, complete with common supports 0.5m from the joint.</t>
    </r>
    <r>
      <rPr>
        <sz val="11"/>
        <rFont val="Arial Narrow"/>
        <family val="2"/>
      </rPr>
      <t>.</t>
    </r>
  </si>
  <si>
    <r>
      <t>Мерен спој FeZn /Al комплет со  мерна кутија и материјал за прицврстување и формирање на спојот /</t>
    </r>
    <r>
      <rPr>
        <sz val="11"/>
        <color rgb="FF0000CC"/>
        <rFont val="Arial Narrow"/>
        <family val="2"/>
        <charset val="204"/>
      </rPr>
      <t xml:space="preserve"> Measuring joint FeZn /Al complete with measuring box and material for fastening and forming the joint</t>
    </r>
  </si>
  <si>
    <r>
      <t xml:space="preserve">Вкрсна спојка FeZn 60х60,  трака/трака комплет со ситен и споен материјал / </t>
    </r>
    <r>
      <rPr>
        <sz val="11"/>
        <color rgb="FF0000CC"/>
        <rFont val="Arial Narrow"/>
        <family val="2"/>
        <charset val="204"/>
      </rPr>
      <t>Cross connector FeZn 60x60, strip/strip complete with small and connecting material</t>
    </r>
  </si>
  <si>
    <r>
      <t xml:space="preserve">Вкрсна спојка FeZn/Al 60х60,  трака/јаже  комплет со ситен и споен материјал / </t>
    </r>
    <r>
      <rPr>
        <sz val="11"/>
        <color rgb="FF0000CC"/>
        <rFont val="Arial Narrow"/>
        <family val="2"/>
        <charset val="204"/>
      </rPr>
      <t>Prevod ..</t>
    </r>
  </si>
  <si>
    <r>
      <t>Фаќач за олук за дождовна вода /</t>
    </r>
    <r>
      <rPr>
        <sz val="11"/>
        <color rgb="FF0000CC"/>
        <rFont val="Arial Narrow"/>
        <family val="2"/>
        <charset val="204"/>
      </rPr>
      <t xml:space="preserve"> Rainwater gutter bracket</t>
    </r>
  </si>
  <si>
    <r>
      <t xml:space="preserve">Фаќач h=3m, комплет / </t>
    </r>
    <r>
      <rPr>
        <sz val="11"/>
        <color rgb="FF0000CC"/>
        <rFont val="Arial Narrow"/>
        <family val="2"/>
        <charset val="204"/>
      </rPr>
      <t>h=3m bracket, complete kit</t>
    </r>
  </si>
  <si>
    <r>
      <t xml:space="preserve">Фаќач h=2,5m, комплет / </t>
    </r>
    <r>
      <rPr>
        <sz val="11"/>
        <color rgb="FF0000CC"/>
        <rFont val="Arial Narrow"/>
        <family val="2"/>
        <charset val="204"/>
      </rPr>
      <t>h=2.5m bracket, complete kit</t>
    </r>
  </si>
  <si>
    <r>
      <t>Зацврстување на метални маси Комплет со антикорозивен премаз (цинк) /</t>
    </r>
    <r>
      <rPr>
        <sz val="11"/>
        <color rgb="FF0000CC"/>
        <rFont val="Arial Narrow"/>
        <family val="2"/>
        <charset val="204"/>
      </rPr>
      <t xml:space="preserve"> Reinforcement of metal masses Complete with anti-corrosion (zinc) coating </t>
    </r>
  </si>
  <si>
    <r>
      <t xml:space="preserve">Заземјување на: / </t>
    </r>
    <r>
      <rPr>
        <sz val="11"/>
        <color rgb="FF0000CC"/>
        <rFont val="Arial Narrow"/>
        <family val="2"/>
        <charset val="204"/>
      </rPr>
      <t>Earthling of:</t>
    </r>
  </si>
  <si>
    <r>
      <t>RACK ормари и централи /</t>
    </r>
    <r>
      <rPr>
        <sz val="11"/>
        <color rgb="FF0000CC"/>
        <rFont val="Arial Narrow"/>
        <family val="2"/>
        <charset val="204"/>
      </rPr>
      <t xml:space="preserve"> RACK cabinets and switchboards</t>
    </r>
  </si>
  <si>
    <r>
      <t>скалила /</t>
    </r>
    <r>
      <rPr>
        <sz val="11"/>
        <color rgb="FF0000CC"/>
        <rFont val="Arial Narrow"/>
        <family val="2"/>
        <charset val="204"/>
      </rPr>
      <t xml:space="preserve"> stairs</t>
    </r>
  </si>
  <si>
    <t>фасада / phasade</t>
  </si>
  <si>
    <r>
      <t>ограда /</t>
    </r>
    <r>
      <rPr>
        <sz val="11"/>
        <color rgb="FF0000CC"/>
        <rFont val="Arial Narrow"/>
        <family val="2"/>
        <charset val="204"/>
      </rPr>
      <t xml:space="preserve"> fence</t>
    </r>
  </si>
  <si>
    <r>
      <t>погони /</t>
    </r>
    <r>
      <rPr>
        <sz val="11"/>
        <color rgb="FF0000CC"/>
        <rFont val="Arial Narrow"/>
        <family val="2"/>
        <charset val="204"/>
      </rPr>
      <t xml:space="preserve"> plants</t>
    </r>
  </si>
  <si>
    <r>
      <t>канали /</t>
    </r>
    <r>
      <rPr>
        <sz val="11"/>
        <color rgb="FF0000CC"/>
        <rFont val="Arial Narrow"/>
        <family val="2"/>
        <charset val="204"/>
      </rPr>
      <t xml:space="preserve"> conduits</t>
    </r>
  </si>
  <si>
    <r>
      <t xml:space="preserve">Спој со метални маси комплет / </t>
    </r>
    <r>
      <rPr>
        <sz val="11"/>
        <color rgb="FF0000CC"/>
        <rFont val="Arial Narrow"/>
        <family val="2"/>
        <charset val="204"/>
      </rPr>
      <t>Joint with metal masses complete</t>
    </r>
  </si>
  <si>
    <t>2.3.5</t>
  </si>
  <si>
    <r>
      <t>Битуменска трака  /</t>
    </r>
    <r>
      <rPr>
        <sz val="11"/>
        <color rgb="FF0000CC"/>
        <rFont val="Arial Narrow"/>
        <family val="2"/>
        <charset val="204"/>
      </rPr>
      <t xml:space="preserve"> Bitumen strip</t>
    </r>
  </si>
  <si>
    <t>кг</t>
  </si>
  <si>
    <r>
      <t xml:space="preserve">Ископ на ров за поставување на заземјување со длабочина   од 80см и ширина 40см  / </t>
    </r>
    <r>
      <rPr>
        <sz val="11"/>
        <color rgb="FF0000CC"/>
        <rFont val="Arial Narrow"/>
        <family val="2"/>
        <charset val="204"/>
      </rPr>
      <t>Excavation of a trench for laying earthing with a depth of 80cm and a width of 40cm.</t>
    </r>
  </si>
  <si>
    <r>
      <t>м</t>
    </r>
    <r>
      <rPr>
        <sz val="11"/>
        <rFont val="Calibri"/>
        <family val="2"/>
      </rPr>
      <t>³</t>
    </r>
  </si>
  <si>
    <r>
      <t>ВКУПНО ЗАЗЕМЈУВАЊЕ И ГРОМОБРАНСКА ИНСТАЛАЦИЈА /</t>
    </r>
    <r>
      <rPr>
        <b/>
        <sz val="11"/>
        <color rgb="FF0000CC"/>
        <rFont val="Arial Narrow"/>
        <family val="2"/>
        <charset val="204"/>
      </rPr>
      <t xml:space="preserve"> 
SUB-TOTAL LIGHTNING ARRESTOR INSTALLATION:</t>
    </r>
  </si>
  <si>
    <t>I.VIII</t>
  </si>
  <si>
    <r>
      <t xml:space="preserve">ТЕХНИЧКИ ИСПИТУВАЊА </t>
    </r>
    <r>
      <rPr>
        <b/>
        <sz val="11"/>
        <color rgb="FF0000CC"/>
        <rFont val="Arial Narrow"/>
        <family val="2"/>
        <charset val="204"/>
      </rPr>
      <t xml:space="preserve"> / TECHNICAL TESTING  </t>
    </r>
  </si>
  <si>
    <t>3.15</t>
  </si>
  <si>
    <r>
      <t xml:space="preserve">ВКУПНО ТЕХНИЧКИ ИСПИТУВАЊА / </t>
    </r>
    <r>
      <rPr>
        <b/>
        <sz val="11"/>
        <color rgb="FF0000CC"/>
        <rFont val="Arial Narrow"/>
        <family val="2"/>
        <charset val="204"/>
      </rPr>
      <t xml:space="preserve">SUB-TOTAL TECHNICAL TESTING : </t>
    </r>
  </si>
  <si>
    <t>II.II</t>
  </si>
  <si>
    <r>
      <t xml:space="preserve">ДОЈАВА НА ПОЖАР </t>
    </r>
    <r>
      <rPr>
        <b/>
        <sz val="11"/>
        <color rgb="FF0000CC"/>
        <rFont val="Arial Narrow"/>
        <family val="2"/>
        <charset val="204"/>
      </rPr>
      <t>/ FIRE DETECTION AND ALARM SYSTEM</t>
    </r>
  </si>
  <si>
    <r>
      <t xml:space="preserve">Аналогно - адресибилна 4 зонска ПП централа за детекција и дојава на пожар за поврзување на ПП елементи вграден ЛЦД екран за испис на пораки, програмабилни електрични кола за сирени, програмабилни влезови, програмабилни релејни излези, можност за поврзување на компјутер, вградена меморија, RS-232 и RS-485 комуникациони порти. / </t>
    </r>
    <r>
      <rPr>
        <sz val="11"/>
        <color rgb="FF0000CC"/>
        <rFont val="Arial Narrow"/>
        <family val="2"/>
        <charset val="204"/>
      </rPr>
      <t>Analog - addressable 4-zone fire detection and alarm control panel for connecting fire alarm elements, built-in LCD screen for displaying messages, programmable electrical circuits for sirens, programmable inputs, programmable relay outputs, possibility of connecting to a computer, built-in memory, RS-232 and RS-485 communication ports.</t>
    </r>
  </si>
  <si>
    <r>
      <t xml:space="preserve">Пожарно разводен ормар за вградување на
влезно излезни модули / </t>
    </r>
    <r>
      <rPr>
        <sz val="11"/>
        <color rgb="FF0000CC"/>
        <rFont val="Arial Narrow"/>
        <family val="2"/>
        <charset val="204"/>
      </rPr>
      <t>Fire protection junction box for installation of input/output modules</t>
    </r>
  </si>
  <si>
    <r>
      <t xml:space="preserve">Монтажен материјал за пожарно разводни ормари, ВС клеми, шина ДИН 35, перфорирани канали. / </t>
    </r>
    <r>
      <rPr>
        <sz val="11"/>
        <color rgb="FF0000CC"/>
        <rFont val="Arial Narrow"/>
        <family val="2"/>
        <charset val="204"/>
      </rPr>
      <t>Mounting material for fire protection junction boxes, VS terminals, DIN 35 rail, perforated channels.</t>
    </r>
  </si>
  <si>
    <t>пауш./
l.s.</t>
  </si>
  <si>
    <r>
      <t xml:space="preserve">Реле 24V/250V/5A DIN 35 со подножје. / </t>
    </r>
    <r>
      <rPr>
        <sz val="11"/>
        <color rgb="FF0000CC"/>
        <rFont val="Arial Narrow"/>
        <family val="2"/>
        <charset val="204"/>
      </rPr>
      <t>24V/250V/5A DIN 35 relay with a base.</t>
    </r>
  </si>
  <si>
    <r>
      <t xml:space="preserve">Монтажа на канали, клеми, и останат материјал во разводни ормарчиња со поврзување. / </t>
    </r>
    <r>
      <rPr>
        <sz val="11"/>
        <color rgb="FF0000CC"/>
        <rFont val="Arial Narrow"/>
        <family val="2"/>
        <charset val="204"/>
      </rPr>
      <t>Installation of channels, terminals, and other material in junction boxes with connections.</t>
    </r>
  </si>
  <si>
    <t>пауш./flat rate</t>
  </si>
  <si>
    <r>
      <t xml:space="preserve">Сув акумулатор 12VDC/18Ah  овозможува системот да работи без мрежно напојување 220VAC. / </t>
    </r>
    <r>
      <rPr>
        <sz val="11"/>
        <color rgb="FF0000CC"/>
        <rFont val="Arial Narrow"/>
        <family val="2"/>
        <charset val="204"/>
      </rPr>
      <t>12VDC/18Ah dry battery allowing the system to operate without a 220VAC mains power supply.</t>
    </r>
  </si>
  <si>
    <r>
      <t>Аналогно - адресибилен оптички детектор на чад. /</t>
    </r>
    <r>
      <rPr>
        <sz val="11"/>
        <color rgb="FF0000CC"/>
        <rFont val="Arial Narrow"/>
        <family val="2"/>
        <charset val="204"/>
      </rPr>
      <t xml:space="preserve"> Analog - addressable optical smoke detector.</t>
    </r>
  </si>
  <si>
    <r>
      <t xml:space="preserve">Аналогно - адресибилен термички мултидетектор за фиксна температура и пораст на температура. / </t>
    </r>
    <r>
      <rPr>
        <sz val="11"/>
        <color rgb="FF0000CC"/>
        <rFont val="Arial Narrow"/>
        <family val="2"/>
        <charset val="204"/>
      </rPr>
      <t>Analog - addressable thermal multidetector for fixed temperature and temperature rise.</t>
    </r>
  </si>
  <si>
    <r>
      <t>Адресабилен рачен јавувач на пожар комплет
со подножје. /</t>
    </r>
    <r>
      <rPr>
        <sz val="11"/>
        <color rgb="FF0000CC"/>
        <rFont val="Arial Narrow"/>
        <family val="2"/>
        <charset val="204"/>
      </rPr>
      <t xml:space="preserve"> Addressable manual fire alarm complete with base.</t>
    </r>
  </si>
  <si>
    <r>
      <t xml:space="preserve">Адресабилна внатрешна сирена. / </t>
    </r>
    <r>
      <rPr>
        <sz val="11"/>
        <color rgb="FF0000CC"/>
        <rFont val="Arial Narrow"/>
        <family val="2"/>
        <charset val="204"/>
      </rPr>
      <t>Addressable indoor alarm.</t>
    </r>
  </si>
  <si>
    <r>
      <t>Надворешна двојнооклопена пожарна сирена. /</t>
    </r>
    <r>
      <rPr>
        <sz val="11"/>
        <color rgb="FF0000CC"/>
        <rFont val="Arial Narrow"/>
        <family val="2"/>
        <charset val="204"/>
      </rPr>
      <t xml:space="preserve"> External double-armored fire alarm.</t>
    </r>
  </si>
  <si>
    <r>
      <t xml:space="preserve">Адресабилен влезно излезен модул 1но 1нц. / </t>
    </r>
    <r>
      <rPr>
        <sz val="11"/>
        <color rgb="FF0000CC"/>
        <rFont val="Arial Narrow"/>
        <family val="2"/>
        <charset val="204"/>
      </rPr>
      <t>Addressable input/output module 1no 1nc.</t>
    </r>
  </si>
  <si>
    <r>
      <t>Пожарен кабел JEB-H(St)H FE180 E30-E90 /</t>
    </r>
    <r>
      <rPr>
        <sz val="11"/>
        <color rgb="FF0000CC"/>
        <rFont val="Arial Narrow"/>
        <family val="2"/>
        <charset val="204"/>
      </rPr>
      <t xml:space="preserve"> fire cable , JEB-H(St)H FE180 E30-E90, red, heat resistant.</t>
    </r>
  </si>
  <si>
    <r>
      <t xml:space="preserve">Монтажа, поврзување, испитување, програмирање на системот за дојава на пожар, пуштање во работа,упатства и обука на вработени. / </t>
    </r>
    <r>
      <rPr>
        <sz val="11"/>
        <color rgb="FF0000CC"/>
        <rFont val="Arial Narrow"/>
        <family val="2"/>
        <charset val="204"/>
      </rPr>
      <t>Installation, connection, testing, and programming of the fire alarm system, commissioning, instructions and training of employees.</t>
    </r>
  </si>
  <si>
    <r>
      <t xml:space="preserve">Преглед на системот за дојава на пожар од акредитирано тело со овластување од ДЗС со издавање потврда за правилно функционирање на системот / </t>
    </r>
    <r>
      <rPr>
        <sz val="11"/>
        <color rgb="FF0000CC"/>
        <rFont val="Arial Narrow"/>
        <family val="2"/>
        <charset val="204"/>
      </rPr>
      <t>Inspection of the fire alarm system and issuance of a certificate of proper functioning of the system</t>
    </r>
  </si>
  <si>
    <r>
      <t>ВКУПНО ДОЈАВА НА ПОЖАР /</t>
    </r>
    <r>
      <rPr>
        <b/>
        <sz val="11"/>
        <color rgb="FF0000CC"/>
        <rFont val="Arial Narrow"/>
        <family val="2"/>
        <charset val="204"/>
      </rPr>
      <t xml:space="preserve"> SUB-TOTAL FIRE DETECTION AND ALARM:</t>
    </r>
  </si>
  <si>
    <r>
      <t xml:space="preserve">СЕ ВКУПНО (I+II) за ЕЛЕКТРОТЕХНИЧКИ РАБОТИ (без ДДВ ):
</t>
    </r>
    <r>
      <rPr>
        <b/>
        <sz val="11"/>
        <color rgb="FF0000CC"/>
        <rFont val="Arial Narrow"/>
        <family val="2"/>
        <charset val="204"/>
      </rPr>
      <t>TOTAL (I+II) for ELECTRICAL WORKS (Exclusive of VAT):</t>
    </r>
  </si>
  <si>
    <r>
      <t xml:space="preserve">РедБр.     </t>
    </r>
    <r>
      <rPr>
        <sz val="10"/>
        <color rgb="FF0000CC"/>
        <rFont val="Arial"/>
        <family val="2"/>
        <charset val="204"/>
      </rPr>
      <t>No.</t>
    </r>
  </si>
  <si>
    <r>
      <t xml:space="preserve">Тех. спец.
</t>
    </r>
    <r>
      <rPr>
        <sz val="10"/>
        <color rgb="FF0000CC"/>
        <rFont val="Arial"/>
        <family val="2"/>
        <charset val="204"/>
      </rPr>
      <t>Tech. Specs.</t>
    </r>
  </si>
  <si>
    <r>
      <t>Во сите позиции вклучено е набавка, транспорт и монтажа.За сите позиции важи достава на технички листови и испитни листови и сертификати /</t>
    </r>
    <r>
      <rPr>
        <sz val="11"/>
        <color rgb="FF0000CC"/>
        <rFont val="Arial Narrow"/>
        <family val="2"/>
        <charset val="204"/>
      </rPr>
      <t xml:space="preserve"> In all items supply, transport and installation are included. All positions require the delivery of technical sheets, test sheets and certificates.</t>
    </r>
  </si>
  <si>
    <r>
      <t xml:space="preserve">НАПОЈУВАЊЕ - ЈАКА СТРУЈА / </t>
    </r>
    <r>
      <rPr>
        <b/>
        <sz val="11"/>
        <color rgb="FF0000CC"/>
        <rFont val="Arial Narrow"/>
        <family val="2"/>
        <charset val="204"/>
      </rPr>
      <t xml:space="preserve">HIGH VOLTAGE POWER SUPPLY </t>
    </r>
  </si>
  <si>
    <t>3.3
3.4</t>
  </si>
  <si>
    <r>
      <t>Нисконапонски енергетски   кабли со номинален напон Uo/U 0,6/1kV, со ПВЦ изолација, со округли или секторски проводници, положени 90% во  земјен ров и 10% во земјен ров во заштитни пластични цевки /</t>
    </r>
    <r>
      <rPr>
        <sz val="11"/>
        <color rgb="FF0000CC"/>
        <rFont val="Arial Narrow"/>
        <family val="2"/>
        <charset val="204"/>
      </rPr>
      <t>Low-voltage power cables with nominal voltage Uo/U 0.6/1kV, with PVC insulation, with round or sector conductors, laid 80% underground and 10% in an underground trench in protective plastic pipe</t>
    </r>
    <r>
      <rPr>
        <sz val="11"/>
        <rFont val="Arial Narrow"/>
        <family val="2"/>
      </rPr>
      <t>s:</t>
    </r>
  </si>
  <si>
    <t>4xNYY-О 1x240mm2+NYY-О 1x120mm2</t>
  </si>
  <si>
    <t>4xNYY-О 1x150mm2+NYY-J 1x70mm2</t>
  </si>
  <si>
    <t>NAYY-О 4x95mm2</t>
  </si>
  <si>
    <t>NAYY-О 4x70mm2</t>
  </si>
  <si>
    <t>NAYY-О 4x35mm2</t>
  </si>
  <si>
    <r>
      <t xml:space="preserve">Бакарни едножилни проводници за премостување на метални маси на опрема и  изедначување на потенцијал , со жолто зелена изолација./ </t>
    </r>
    <r>
      <rPr>
        <sz val="11"/>
        <color rgb="FF0000CC"/>
        <rFont val="Arial Narrow"/>
        <family val="2"/>
        <charset val="204"/>
      </rPr>
      <t xml:space="preserve">Copper single-core conductors for potential equalization, with yellow-green insulation.      </t>
    </r>
  </si>
  <si>
    <r>
      <t>Монтажа на   кабел папучи  за следните пресеци : /</t>
    </r>
    <r>
      <rPr>
        <sz val="11"/>
        <color rgb="FF0000CC"/>
        <rFont val="Arial Narrow"/>
        <family val="2"/>
        <charset val="204"/>
      </rPr>
      <t xml:space="preserve"> Installation  of  cable lugs for the following cable and conductor cross-sections</t>
    </r>
    <r>
      <rPr>
        <sz val="11"/>
        <rFont val="Arial Narrow"/>
        <family val="2"/>
      </rPr>
      <t xml:space="preserve">  :
</t>
    </r>
    <r>
      <rPr>
        <sz val="11"/>
        <color rgb="FF0000CC"/>
        <rFont val="Arial Narrow"/>
        <family val="2"/>
        <charset val="204"/>
      </rPr>
      <t>Prevod ..</t>
    </r>
  </si>
  <si>
    <t>Cu 6 mm2</t>
  </si>
  <si>
    <t>Cu 10 mm2</t>
  </si>
  <si>
    <t>Cu 16 mm2</t>
  </si>
  <si>
    <t>AlCu  35mm2</t>
  </si>
  <si>
    <t>AlCu 95mm2</t>
  </si>
  <si>
    <t xml:space="preserve">Cu 150mm2 </t>
  </si>
  <si>
    <t>AlCu 70mm2</t>
  </si>
  <si>
    <t xml:space="preserve">Cu 240mm2 </t>
  </si>
  <si>
    <t>Cu  120mm2</t>
  </si>
  <si>
    <r>
      <t>Перфорирани топлопоцинковани носачи на кабли  за надворешна монтажа  со дебелина на лим не помала од 0.8mm комплет со капак и споен, врзувачки, монтажен и обесувачки материјал, со ширина / P</t>
    </r>
    <r>
      <rPr>
        <sz val="11"/>
        <color rgb="FF0000CC"/>
        <rFont val="Arial Narrow"/>
        <family val="2"/>
        <charset val="204"/>
      </rPr>
      <t>erforated hot-dip galvanized cable trays  with a sheet metal thickness of not less than 0.8mm complete with cover and joint, binding, mounting and hanging material, with a width o</t>
    </r>
    <r>
      <rPr>
        <sz val="11"/>
        <rFont val="Arial Narrow"/>
        <family val="2"/>
      </rPr>
      <t xml:space="preserve">f::                                                                                     </t>
    </r>
  </si>
  <si>
    <t>кпл /
set</t>
  </si>
  <si>
    <r>
      <t>Ископ на ров 80x60cm за поставување на доводни кабли се комплет со поствување на гал штитници, предупредувачка лента, посипување на ситен песок 20cm и затрупување со набивање /</t>
    </r>
    <r>
      <rPr>
        <sz val="11"/>
        <color rgb="FF0000CC"/>
        <rFont val="Arial Narrow"/>
        <family val="2"/>
        <charset val="204"/>
      </rPr>
      <t xml:space="preserve"> Excavation of a trench 80x60cm for laying power  cables, complete with installation of plastic protectors , warning tape,  20cm of fine sand and backfilling with compaction</t>
    </r>
  </si>
  <si>
    <r>
      <t>КАБЛОВСКА КАНАЛИЗАЦИЈА  /</t>
    </r>
    <r>
      <rPr>
        <b/>
        <sz val="11"/>
        <color rgb="FF0000CC"/>
        <rFont val="Arial Narrow"/>
        <family val="2"/>
        <charset val="204"/>
      </rPr>
      <t xml:space="preserve"> CABLE CONDUITS AND MANHOLE</t>
    </r>
  </si>
  <si>
    <t>пар./
pcs</t>
  </si>
  <si>
    <r>
      <t xml:space="preserve">Заштитни пластични цевки  Ф125mm  за поставување во бетон,земја ,асфалт за класа на оптоварување SN8 по ISO  9969 / </t>
    </r>
    <r>
      <rPr>
        <sz val="11"/>
        <color rgb="FF0000CC"/>
        <rFont val="Arial Narrow"/>
        <family val="2"/>
        <charset val="204"/>
      </rPr>
      <t>Protective  pipes for laying in concrete IC Ø 125 mm</t>
    </r>
  </si>
  <si>
    <r>
      <t xml:space="preserve">Заштитни пластични цевки Ф200mm  за поставување во бетон,земја ,асфалт за класа за   на оптоварување SN8 по ISO  9969 / </t>
    </r>
    <r>
      <rPr>
        <sz val="11"/>
        <color rgb="FF0000CC"/>
        <rFont val="Arial Narrow"/>
        <family val="2"/>
        <charset val="204"/>
      </rPr>
      <t>Protective  pipes for laying in concrete IC Ø 200mm</t>
    </r>
  </si>
  <si>
    <r>
      <t xml:space="preserve">Монтажен кит за заптивање  на отвори во кабелски шахти, водоотпорен. / </t>
    </r>
    <r>
      <rPr>
        <sz val="11"/>
        <color rgb="FF0000CC"/>
        <rFont val="Arial Narrow"/>
        <family val="2"/>
        <charset val="204"/>
      </rPr>
      <t>Mounting putty for sealing openings in cable ducts, waterproof.</t>
    </r>
  </si>
  <si>
    <r>
      <t xml:space="preserve">ВКУПНО ЗА КАБЛОВСКА КАНАЛИЗАЦИЈА / </t>
    </r>
    <r>
      <rPr>
        <b/>
        <sz val="11"/>
        <color rgb="FF0000CC"/>
        <rFont val="Arial Narrow"/>
        <family val="2"/>
        <charset val="204"/>
      </rPr>
      <t>SUB-TOTAL CABLE CONDUITS AND MANHOLE:</t>
    </r>
  </si>
  <si>
    <r>
      <t>АВТОМАТСКИ ДИЗЕЛ АГРЕГАТ /</t>
    </r>
    <r>
      <rPr>
        <b/>
        <sz val="11"/>
        <color rgb="FF0000CC"/>
        <rFont val="Arial Narrow"/>
        <family val="2"/>
        <charset val="204"/>
      </rPr>
      <t xml:space="preserve"> AUTOMATIC DIESEL GENERATOR</t>
    </r>
  </si>
  <si>
    <t>3.4.7</t>
  </si>
  <si>
    <t>Дизел електричен агрегат со мотор со водено ладење, 1500 вртежи/минута, 400В, 50Hz, со механичко излирано кукиште, вграден резервоар за гориво.
Mокност на агрегатот во режим на мирување (stand by power) 250kVA.
Ниво на звучност на куќиштето на 7m  68db
Ррезервоар за гориво над  600 литри со вграден сензор за покажување на нивото 
Мотор на агрегетот
Постојана мокност на моторт 213kW. 
Дизел мотор со водено ладење со 6 цилиндра во линија, зафатнина 8800cm³
Автономија на работа при товар од 75% од постојана моќност &gt;16h
Моторот да биде опремен со систем за прегревање на ладилната течност. 
Алтернатор
Трофазен синхрон генератор, 4-полен, самовозбуден, без четкици, со AVR (автоматската регулација на напонот), 400V/230V, 50Hz..Толеранција на напон 1,5%
Точноста на напонот е ±1% во статична состојба со кој било фактор на моќност и со варијација на брзината помеѓу 5% и +30% во однос на номиналната брзина.
Ефикасност 93,4%.  Струја на преоптоварување од 300% во траење од 20s.
Генераторски заштитен прекинувач (термомагнетна и заштита од краток спој): AS склопка или еквивалентна, 4-полна минимум In=400A.
Контролна единица 
Автоматски управувач-контролер за далечинска и самостојна функција на старт/стоп, пратење на параметрите на системот, периодични тестирања и заштита на дизел генераторот</t>
  </si>
  <si>
    <t>Да врши контрола и заштита на генераторскиот сет. Да детектира прекин на мрежно напојување. Да ги прати параметрите на работа на системот: мрежни и генераторски напони, мрежна и генераторска фреквенција, мрежни и генераторски фазни струи, брзина на моторот и напон на батерија.
Да има можност за рачен старт на генераторот.
Далечински старт при нестанок на мрежен напон или фаза на кој и да е од изводите со кои се напојува објектот.Поврзување преку мрежен кабел ЛАН/Етернет и GPRS
Можност за интернет поврзување преку доделена IP адреса
Мониторирање и програмирање преку интернет пребарувач
Можност за конфигурација преку USB
Софтвер за мониторирање без лиценци
Агрегатот да биде опремен со сеизмички уред изведен со високо прецизен три аксиален акцлерометар кој ќе ги угаси агрегатот или нема да дозволи да стартува во случај на земјотрес, работна температура -40 / +55 °C, IP 67. 
Автоматски трансфер панел
Вграден или самостоечки ормар за надворешна монтажа 
Четворополни моторизирани прекинувачи со јачина од 400А, со електрична блокада, и меѓусебно поврзани со бакарни шини комплет со  контролер или интерфејс за поврзување на главен контролер на ДЕА</t>
  </si>
  <si>
    <t>Diesel electric generator with water-cooled engine, 1500 rpm, 400V, 50Hz, with mechanically sealed housing, built-in fuel tank.
Generator power in standby mode (stand by power) 250kVA.
Power in constant operation mode (prime power): 233.33kVA.
Housing sound level at 7m 68db
Fuel tank over 600 liters with built-in level indicator sensor
Generator engine
Diesel engine with water cooling with 6 cylinders in line, displacement 8800cm³
Autonomy of operation at a load of 75% of constant power &gt;16h
The engine shall be equipped with a coolant overheating system.
Alternator
Three-phase synchronous generator, 4-pole, self-excited, brushless, with AVR (automatic voltage regulation), 400V/230V, 50Hz.
Voltage tolerance 1.5%
Voltage accuracy is ±1% in static condition with any power factor and with speed variation between 5% and +30% with respect to nominal speed.
Efficiency 93.4%
Overload current of 300% for 20s.
Generator protection switch (thermomagnetic and short-circuit protection): AS switch or equivalent, 4-pole minimum In=400A.
Control unit
Automatic control-controller for remote and independent start/stop function, monitoring of system parameters, periodic testing and protection of the diesel generator
To perform control and protection of the generator set.
To detect a power outage.
To monitor the operating parameters of the system: mains and generator voltages, mains and generator frequency, mains and generator phase currents, engine speed and battery voltage.
To have the possibility of manual start of the generator.
Remote start in the event of a loss of mains voltage or phase on any of the outlets that supply the facility.
Connection via LAN/Ethernet and GPRS network cable
Possibility of internet connection via assigned IP address
Monitoring and programming via internet browser
Possibility of configuration via USB
Monitoring software without licenses
The unit shall be equipped with a seismic device made with a high-precision three-axial accelerometer that will shut down the unit or prevent it from starting in the event of an earthquake, operating temperature -40 / +55 °C, IP 67.
Automatic transfer panel
Built-in or free-standing cabinet for outdoor installation
Four-pole motorized switches with a capacity of 400A, with electrical interlock, and interconnected with copper rails complete with controller or interface for connecting to the main controller of DEA</t>
  </si>
  <si>
    <r>
      <t xml:space="preserve">Изработка на бетонски фундамент согласно    технички параметри на избран ДЕА, комплет со  изработка на работилнички цртежи , статички пресметки и опрема за вградување во фундамент/ </t>
    </r>
    <r>
      <rPr>
        <sz val="11"/>
        <color rgb="FF0000CC"/>
        <rFont val="Arial Narrow"/>
        <family val="2"/>
      </rPr>
      <t>Production of a concrete foundation according to the technical parameters of a selected ADG, complete with the workshop drawings, static calculations and equipment for installation in the foundation</t>
    </r>
  </si>
  <si>
    <r>
      <t>Монтажа на сигнални и мрежни кабли и поврзување на ДЕА со централен мониторинг на ГП за далечинско следење на парметри на ДЕА и инсталација  на  кориснички  или веб апликативен интерфејс /</t>
    </r>
    <r>
      <rPr>
        <sz val="11"/>
        <color rgb="FF0000CC"/>
        <rFont val="Arial Narrow"/>
        <family val="2"/>
      </rPr>
      <t>Installation and connection of DEA with central monitoring of BP Zvegor  for remote monitoring of ADG parameters and installation of user or web application interface</t>
    </r>
  </si>
  <si>
    <r>
      <t xml:space="preserve">Вршење на обука за употреба, одржување    и користење на  интерфејс за мониторинг на 5 лица  избрани од страна на Корисник / Инвеститор  и достава на кратки упатства  на македонски и на аглиски јазик / </t>
    </r>
    <r>
      <rPr>
        <sz val="11"/>
        <color rgb="FF0000CC"/>
        <rFont val="Arial Narrow"/>
        <family val="2"/>
      </rPr>
      <t>Conducting training on the use, maintenance and utilization of the monitoring interface for 5 people selected by the User/Investor and delivery of short instructions in Macedonian and English</t>
    </r>
  </si>
  <si>
    <r>
      <t xml:space="preserve">ВКУПНО ЗА ДЕА  / </t>
    </r>
    <r>
      <rPr>
        <b/>
        <sz val="11"/>
        <color rgb="FF0000CC"/>
        <rFont val="Arial Narrow"/>
        <family val="2"/>
        <charset val="204"/>
      </rPr>
      <t>SUB-TOTAL FOR DG:</t>
    </r>
  </si>
  <si>
    <r>
      <t xml:space="preserve">ГЛАВЕН ЕНЕРГЕТСКИ РАЗВОД -ЕЛЕКТРО ОРМАРИ и ТАБЛИ / 
</t>
    </r>
    <r>
      <rPr>
        <b/>
        <sz val="11"/>
        <color rgb="FF0000CC"/>
        <rFont val="Arial Narrow"/>
        <family val="2"/>
        <charset val="204"/>
      </rPr>
      <t>MAIN POWER DISTRIBUTION -ELECTRICAL CABINETS and PANELS</t>
    </r>
  </si>
  <si>
    <r>
      <t>Главен разводен ормар за ГП 'Ѕвегор'(ГРО-М/А ) за фискирање на ѕид и монтажа   на   метално подножје h=min.40cm  обработено со заштитен поцинкован лим и соодветен бетонски фундамент спрема избраниот ормар  .  Ормарот е дводелен  , со физичка поделба/преграда  за мрежен и агрегатски дел,   изработен  од двапати декапиран лим со дебелина од 2mm, офарбан со стандардна печена боја RAL7035, со степен на заштита IP65,  комплетиран со следната разводна опрема:   / Main d</t>
    </r>
    <r>
      <rPr>
        <sz val="11"/>
        <color rgb="FF0000CC"/>
        <rFont val="Arial Narrow"/>
        <family val="2"/>
        <charset val="204"/>
      </rPr>
      <t>istribution cabinet    for Border Crossing 'ZVEGOR' (GRО-М/А ) for wall fixing and mounting on a metal base h=min.40cm, finished with protective galvanized sheet metal and a suitable concrete foundation for the chosen cabinet. The cabient  is two-part, with physical separation/partition for grid  and aggregate part, made of twice pickled sheet metal with a thickness of 2mm, painted with standard baked paint RAL7035, with protection level IP65, completed with the following distribution equipment:</t>
    </r>
  </si>
  <si>
    <r>
      <t>компактен прекинувач со подесива термо-магнетна заштита Ir= 0.6-1In, Ii=6xIn,трополен, со мах.  струја In=500A, комплетиран со напонски окидач 230V за далечинско исклучување /</t>
    </r>
    <r>
      <rPr>
        <sz val="11"/>
        <color rgb="FF0000CC"/>
        <rFont val="Arial Narrow"/>
        <family val="2"/>
        <charset val="204"/>
      </rPr>
      <t xml:space="preserve"> A 500A circuit breaker with a remote shut-off coil and a push button</t>
    </r>
  </si>
  <si>
    <r>
      <t>одводници на пренапон класа Т1+2, 2.4kV,20kA /</t>
    </r>
    <r>
      <rPr>
        <sz val="11"/>
        <color rgb="FF7030A0"/>
        <rFont val="Arial Narrow"/>
        <family val="2"/>
        <charset val="204"/>
      </rPr>
      <t xml:space="preserve"> surge arrester class Т1+2, 1.5kV,10kA</t>
    </r>
  </si>
  <si>
    <r>
      <t xml:space="preserve">Мрежен трифазен анализатор  за следење на технички параметри (V,A,cosf, kVAR,kW) комплет со струјни опфатни трансформатори со преносен однос 500/5А. Степен на заштита IP54 за преден дел кој се монтира на вратничка, IP20 за заден дел со приклучоци. Температурен опсег на работа  од -5C° до +55 C° / </t>
    </r>
    <r>
      <rPr>
        <sz val="11"/>
        <color rgb="FF0000CC"/>
        <rFont val="Arial Narrow"/>
        <family val="2"/>
        <charset val="204"/>
      </rPr>
      <t>GRID  analyzer for monitoring technical parameters (V,A,cosf,kVAR,kW) complete with current   transformers with a ratio of 500/5A. Degree of protection IP54 for the front part mounted on a door, IP20 for the rear part with connections. Operating temperature range from -5C° to +55 C°</t>
    </r>
  </si>
  <si>
    <r>
      <t xml:space="preserve">пакет трополен високоефикасен осигурувач/разделувач со   ножести патрони , тип NH1, 3p, 100A / </t>
    </r>
    <r>
      <rPr>
        <sz val="11"/>
        <color rgb="FF0000CC"/>
        <rFont val="Arial Narrow"/>
        <family val="2"/>
        <charset val="204"/>
      </rPr>
      <t>fuse switch  type NH1, 3p, 100A</t>
    </r>
  </si>
  <si>
    <r>
      <t>пакет трополен високоефикасен осигурувач/разделувач со   ножести патрони , тип NH1, 3p, 80A /</t>
    </r>
    <r>
      <rPr>
        <sz val="11"/>
        <color rgb="FF0000CC"/>
        <rFont val="Arial Narrow"/>
        <family val="2"/>
        <charset val="204"/>
      </rPr>
      <t xml:space="preserve"> fuse switch  type NH1, 3p, 80A</t>
    </r>
  </si>
  <si>
    <r>
      <t>пакет трополен високоефикасен осигурувач/разделувач со   ножести патрони , тип NH2, 3p, 250A /</t>
    </r>
    <r>
      <rPr>
        <sz val="11"/>
        <color rgb="FF0000CC"/>
        <rFont val="Arial Narrow"/>
        <family val="2"/>
        <charset val="204"/>
      </rPr>
      <t xml:space="preserve"> fuse switch  type NH2, 3p, 250A</t>
    </r>
  </si>
  <si>
    <r>
      <t>тастер печурка за итен стоп во застаклено куќиште за монтажа на попречна страна  на ормар  /</t>
    </r>
    <r>
      <rPr>
        <sz val="11"/>
        <color rgb="FF0000CC"/>
        <rFont val="Arial Narrow"/>
        <family val="2"/>
        <charset val="204"/>
      </rPr>
      <t xml:space="preserve"> emergency STOP taster </t>
    </r>
  </si>
  <si>
    <r>
      <t>Комплет со бакарни собирници 600А, со сиот помошен и споен материјал ожичен согласно еднополна шема  /</t>
    </r>
    <r>
      <rPr>
        <sz val="11"/>
        <color rgb="FF0000CC"/>
        <rFont val="Arial Narrow"/>
        <family val="2"/>
        <charset val="204"/>
      </rPr>
      <t xml:space="preserve"> A full kit, copper busbar 600A ,including all auxiliary and connecting materials</t>
    </r>
  </si>
  <si>
    <r>
      <t>компактен прекинувач со подесива термо-магнетна заштита Ir= 0.6-1In, Ii=6xIn, трополен, со максимална  струја In=400A, комплетиран со напонски окидач 230V за далечинско исклучување /</t>
    </r>
    <r>
      <rPr>
        <sz val="11"/>
        <color rgb="FF0000CC"/>
        <rFont val="Arial Narrow"/>
        <family val="2"/>
        <charset val="204"/>
      </rPr>
      <t xml:space="preserve"> A 400A circuit breaker with a remote shut-off coil and a push button</t>
    </r>
  </si>
  <si>
    <r>
      <t>одводници на пренапон класа Т2+3, 1.5kV,10kA /</t>
    </r>
    <r>
      <rPr>
        <sz val="11"/>
        <color rgb="FF7030A0"/>
        <rFont val="Arial Narrow"/>
        <family val="2"/>
        <charset val="204"/>
      </rPr>
      <t xml:space="preserve"> </t>
    </r>
    <r>
      <rPr>
        <sz val="11"/>
        <color rgb="FF0000CC"/>
        <rFont val="Arial Narrow"/>
        <family val="2"/>
        <charset val="204"/>
      </rPr>
      <t>surge arrester class Т1+2, 2.4kV,20kA</t>
    </r>
  </si>
  <si>
    <r>
      <t>автоматски осигурувач MCB,  1p, C6А,  Icn= 6kV /</t>
    </r>
    <r>
      <rPr>
        <sz val="11"/>
        <color rgb="FF0000CC"/>
        <rFont val="Arial Narrow"/>
        <family val="2"/>
        <charset val="204"/>
      </rPr>
      <t xml:space="preserve"> Automatic circuit breaker</t>
    </r>
  </si>
  <si>
    <r>
      <t xml:space="preserve">сигнални сијалички за присуство на фази </t>
    </r>
    <r>
      <rPr>
        <sz val="11"/>
        <color rgb="FF7030A0"/>
        <rFont val="Arial Narrow"/>
        <family val="2"/>
        <charset val="204"/>
      </rPr>
      <t xml:space="preserve">/ </t>
    </r>
    <r>
      <rPr>
        <sz val="11"/>
        <color rgb="FF0000CC"/>
        <rFont val="Arial Narrow"/>
        <family val="2"/>
        <charset val="204"/>
      </rPr>
      <t xml:space="preserve">signal lights </t>
    </r>
  </si>
  <si>
    <r>
      <t>пакет трополен високоефикасен осигурувач/разделувач   ножести патрони , тип NH1, 3p, 100A, /</t>
    </r>
    <r>
      <rPr>
        <sz val="11"/>
        <color rgb="FF0000CC"/>
        <rFont val="Arial Narrow"/>
        <family val="2"/>
        <charset val="204"/>
      </rPr>
      <t xml:space="preserve"> fuse switch  type NH1, 3p, 100A</t>
    </r>
  </si>
  <si>
    <r>
      <t>пакет трополен високоефикасен осигурувач/разделувач   ножести патрони , тип NH1, 3p, 160A /</t>
    </r>
    <r>
      <rPr>
        <sz val="11"/>
        <color rgb="FF0000CC"/>
        <rFont val="Arial Narrow"/>
        <family val="2"/>
        <charset val="204"/>
      </rPr>
      <t xml:space="preserve"> fuse switch  type NH1, 3p, 160A</t>
    </r>
  </si>
  <si>
    <r>
      <t xml:space="preserve">пакет трополен високоефикасен осигурувач/разделувач   ножести патрони , тип NH1, 3p, 80A / </t>
    </r>
    <r>
      <rPr>
        <sz val="11"/>
        <color rgb="FF0000CC"/>
        <rFont val="Arial Narrow"/>
        <family val="2"/>
        <charset val="204"/>
      </rPr>
      <t>fuse switch  type NH1, 3p, 80A</t>
    </r>
  </si>
  <si>
    <r>
      <t xml:space="preserve">пакет трополен високоефикасен осигурувач/разделувач   ножести патрони , тип NH1, 3p, 63A / </t>
    </r>
    <r>
      <rPr>
        <sz val="11"/>
        <color rgb="FF0000CC"/>
        <rFont val="Arial Narrow"/>
        <family val="2"/>
        <charset val="204"/>
      </rPr>
      <t>fuse switch  type NH0, 3p, 63A</t>
    </r>
  </si>
  <si>
    <r>
      <t xml:space="preserve">тастер печурка за итен стоп во застаклено куќиште за монтажа на попречна страна  на ормар </t>
    </r>
    <r>
      <rPr>
        <sz val="11"/>
        <color rgb="FF0000CC"/>
        <rFont val="Arial Narrow"/>
        <family val="2"/>
        <charset val="204"/>
      </rPr>
      <t xml:space="preserve"> / emergency STOP taster </t>
    </r>
  </si>
  <si>
    <r>
      <t>ЗАЗЕМЈУВАЊЕ И ГРОМОБРАНСКА ИНСТАЛАЦИЈА /</t>
    </r>
    <r>
      <rPr>
        <b/>
        <sz val="11"/>
        <color rgb="FF0000CC"/>
        <rFont val="Arial Narrow"/>
        <family val="2"/>
        <charset val="204"/>
      </rPr>
      <t xml:space="preserve"> EARTHING AND LIGHTNING PROTECTION INSTALLATION</t>
    </r>
  </si>
  <si>
    <r>
      <t xml:space="preserve">Поцинкована   трака  FeZn30  x  4  mm,  поставена    во ров над енергетски кабли  и и објекти  . / </t>
    </r>
    <r>
      <rPr>
        <sz val="11"/>
        <color rgb="FF0000CC"/>
        <rFont val="Arial Narrow"/>
        <family val="2"/>
        <charset val="204"/>
      </rPr>
      <t xml:space="preserve">Galvanized strip FeZn30 x 4 mm, placed around the foundation of the building and above  power cables I cable trench   </t>
    </r>
  </si>
  <si>
    <r>
      <t>Ископ на ров за поставување на заземјување со длабочина   од 80см и ширина 40см/</t>
    </r>
    <r>
      <rPr>
        <sz val="11"/>
        <color rgb="FF0000CC"/>
        <rFont val="Arial Narrow"/>
        <family val="2"/>
        <charset val="204"/>
      </rPr>
      <t>Excavation of a trench for laying earthing with a depth of 80cm and a width of 40cm</t>
    </r>
  </si>
  <si>
    <r>
      <t>ВКУПНО: ГРОМОБРАНСКА ИНСТАЛАЦИЈА /</t>
    </r>
    <r>
      <rPr>
        <b/>
        <sz val="11"/>
        <color rgb="FF0000CC"/>
        <rFont val="Arial Narrow"/>
        <family val="2"/>
        <charset val="204"/>
      </rPr>
      <t xml:space="preserve"> 
SUB-TOTAL: LIGHTNING ARRESTOR INSTALLATION</t>
    </r>
  </si>
  <si>
    <r>
      <t xml:space="preserve">ТЕХНИЧКИ ИСПИТУВАЊА  </t>
    </r>
    <r>
      <rPr>
        <b/>
        <sz val="11"/>
        <color rgb="FF0000CC"/>
        <rFont val="Arial Narrow"/>
        <family val="2"/>
        <charset val="204"/>
      </rPr>
      <t>/ TECHNICAL TESTING</t>
    </r>
  </si>
  <si>
    <r>
      <t xml:space="preserve">Изработка на Проект на изведена состојба  и Проект за измени во тек на градба . / </t>
    </r>
    <r>
      <rPr>
        <sz val="11"/>
        <color rgb="FF0000CC"/>
        <rFont val="Arial Narrow"/>
        <family val="2"/>
        <charset val="204"/>
      </rPr>
      <t>Preparation of an as-built design and a design for changes during construction</t>
    </r>
  </si>
  <si>
    <r>
      <t xml:space="preserve">Испитување  на електрична инсталација и врски на ДЕА , сетирање, мерење на бучавост и издувни гасови , пуштање во работа   / </t>
    </r>
    <r>
      <rPr>
        <sz val="11"/>
        <color rgb="FF0000CC"/>
        <rFont val="Arial Narrow"/>
        <family val="2"/>
        <charset val="204"/>
      </rPr>
      <t>Testing of electrical installation and connections of DEA, setting, noise and exhaust gas measurement, commissioning</t>
    </r>
  </si>
  <si>
    <r>
      <t xml:space="preserve">ВКУПНО ТЕХНИЧКИ ИСПИТУВАЊА  / </t>
    </r>
    <r>
      <rPr>
        <b/>
        <sz val="11"/>
        <color rgb="FF0000CC"/>
        <rFont val="Arial Narrow"/>
        <family val="2"/>
        <charset val="204"/>
      </rPr>
      <t xml:space="preserve">SUB-TOTAL TECHNICAL TESTING : </t>
    </r>
  </si>
  <si>
    <t>ЕЛЕКТРОТЕХНИЧКИ РАБОТИ / ELECTRICAL WORKS</t>
  </si>
  <si>
    <t>MAIN POWER SUPPLY and DG</t>
  </si>
  <si>
    <t>ОПШТИ НАПОМЕНИ
*Сите работи предвидени со проектот, описи и количини дадени во предмерот, треба да се извршат во согласност со важечките технички нормативи и правила , со употреба на квалитетен градежен материјал и со приложување на сертификати за истите.
*Изведувачот е должен да ја проучи проектната документација, описите и предмерот, да ги лоцира позициите за изработка или монтажа и соодветно на тоа да ја формулира цената. Во случај некои позиции да не се јасни, како материјали или технологија на вградување, изведувачот задолжително да се обрати до проектантите преку инвеститорот за појаснување на истите. Доколку писмено не се обрати во текот на изработката на понуда, се подразбира дека нема нејасни позиции.
*При изведбата, Изведувачот се задолжува да ги превземе и спроведе сите со закон предвидени мерки на заштита, на работниците, материјалот и објектот.
Со оглед на специфичноста на објектот сите мерки за сите елементи од позиции кои ќе се работат да се земат на лице место и истите ќе бидат меродавни за изведба.
Изведувачот има обврска за сите позиции и за сите елементи од позициите да си изработи работнички детали кои му ги одобрува проектантот.
GENERAL NOTES
*All works envisaged by the project, descriptions and quantities given in the bill of quantities, should be carried out in accordance with the applicable technical norms and rules, using quality construction materials and submitting certificates for them.
*The Contractor is obliged to study the project documentation, descriptions and bill of quantities, to locate the positions for manufacture or installation and to formulate the price accordingly. In the event that some positions are not clear, such as materials or installation technology, the Contractor must contact the designers through the investor for clarification. If no written contact is made during the preparation of the offer, it is understood that there are no unclear positions.
*During the execution, the Contractor is obliged to undertake and implement all legally prescribed measures for the protection of workers, materials and the facility.
Given the specificity of the facility, all measurements for all elements of the positions to be worked on shall be taken on site and shall be relevant for execution.
The contractor is obliged to prepare working details for all positions and all elements of the positions, which shall be approved by the designer.</t>
  </si>
  <si>
    <t>Напомена:Сите испитувања ги прават акредитирани инспекциски тела согласно Закон за техничка инспекција и подзаконските акти на овој Закон / Note: All tests are performed by accredited inspection bodies in accordance with the Law on Technical Inspection and the by-laws of this Law.</t>
  </si>
  <si>
    <t xml:space="preserve">Мерење на отпор на распрострирање на  заземјувач , исправност на громобран  комплет со издавање на извештаи  за исправност и измерени вредности. . / Measurement of earthing resistance, lightning protection  integrity, complete with issuance of reports on integrity and measured values. </t>
  </si>
  <si>
    <t xml:space="preserve">Испитување  на  јакострујна електрична инсталација , мерење на отпор на изолација на инсталациони и енергетски кабли  ,мерење на отпор на заземјување на ГРО-М/А, време на исклучување на заштити , непрекинатост на заштитен  спроводник, струја на грешка , комплет со издавање на извештаи  за исправност и измерени вредности. Важи за сие струјни кругови согласно ендополни шеми . / Testing of high-current electrical installations, measurement of insulation resistance of installation and energy cables, measurement of grounding resistance of ГРО-М/А and ,, protection tripping time, continuity of protective conductor, fault current, complete with issuing reports on correctness and measured values. Valid for all electrical circuits according to single line diagrams </t>
  </si>
  <si>
    <t xml:space="preserve">Изработка на Извештај за прво пуштање во работа  од страна на инспекциско тело за потребите на крајниот Корисник на електричната опрема/инсталација/машини / Preparation of a Report on the first commissioning by an inspection body for the needs of the end user of the electrical equipment/installation </t>
  </si>
  <si>
    <t>*Напомена: При изработката на понудата е потребно кај  секој составен блок се зема во обзир покрај наведено исто така и: изработка натписни плочки за означување елементи (самолепливи налепници не важат како ознака), изработка на сите кабелски ознаки, кабелски уводници, исполнување на кабелски уводници, собирници, потпорни изолатори, POK  корита за полагање на кабли со сиот прицврстувачки и ситен монтажен материјал, сите ознаки на составниот блок во склад со важечките, преписи, атести, дополнителен простор за додатно наместена опрема поставување на еднополни шеми во составни блокови, поставување на рачки, поставување на џепови за поставување на шеми, поврзување и тестирање на кабли, сите потребни мерења со проба, пуштање во погон, типска брава еднаква за сите составни блокови.Сите разводни табли и ормари д абидат изработени согалсно МКС ЕН 61439, MКС ЕН 62208:2011 , МКС  EН 60529 , Правилник за технички нормиантиви за низок напон  и да се достават испитни листови од фабричко испитување или од инспекциско тело .
*Note: When preparing the offer, it is necessary for each component block to take into account, in addition to the above, the following: production of inscription plates for marking elements (self-adhesive stickers do not apply as marking), production of all cable markings, cable entries, filling of cable entries, busbars, support insulators, POK trays for laying cables with all fastening and small assembly material, all markings of the component block in accordance with the applicable ones, transcripts, certificates, additional space for additionally installed equipment, placement of single-pole schemes in component blocks, placement of handles, placement of pockets for placing schemes, connection and testing of cables, all necessary measurements with trial, commissioning, type lock identical for all component blocks. All switchboards and cabinets must be manufactured in accordance with MKS EN 61439, MKS EN 62208:2011, MKS EN 60529, Rulebook for technical regulations for low voltage and to submit test sheets from a factory test or from an inspection body.</t>
  </si>
  <si>
    <t xml:space="preserve">Испитување  на  јакострујна електрична инсталација , мерење на отпор на изолација на инсталациони и енергетски кабли  ,мерење на отпор на заземјување на ГРТ , РТ и ЕПШ, време на исклучување на заштити , непрекинатост на заштитен  спроводник, струја на грешка , комплет со издавање на извештаи  за исправност и измерени вредности. Важи за сие струјни кругови согласно ендополни шеми . / Testing of high-current electrical installations, measurement of insulation resistance of installation and energy cables, measurement of grounding resistance of GRT, RT and EPS, protection tripping time, continuity of protective conductor, fault current, complete with issuing reports on correctness and measured values. Valid for all electrical circuits according to single line diagrams. </t>
  </si>
  <si>
    <t xml:space="preserve">Изработка на Извештај за прво пуштање во работа  од страна на инспекциско тело за потребите на крајниот Корисник на електричната опрема/инсталација / Preparation of a Report on the first commissioning by an inspection body for the needs of the end user of the electrical equipment/installation. </t>
  </si>
  <si>
    <r>
      <t xml:space="preserve">Префабрикувани кабелски шахти  од полимерен композит со димензии 1000х1000х1000 со   кружни отвори(&gt;4) за провлекување на енергетски кабли и пластични цевки Ф110-Ф200mm, комплетно со ископ, одвезување  на вишок земја  и фино порамнување /фиксирање со кота на партер / </t>
    </r>
    <r>
      <rPr>
        <sz val="10"/>
        <color rgb="FF0000CC"/>
        <rFont val="Arial"/>
        <family val="2"/>
        <charset val="204"/>
      </rPr>
      <t xml:space="preserve">Prefabricated cable shafts made of polymer composite with dimensions 1000x1000x1000 with round openings (&gt;4) for passing power cables and plastic pipes Ф110-Ф200mm, complete with excavation, removal of excess soil and fine alignment/fixing with ground level </t>
    </r>
  </si>
  <si>
    <r>
      <t xml:space="preserve">Набавка и изработка на вентилирана фасада на алуминиумска и челична конструкција, со вкупна дебелина од 12.5см, која е составена од полимер цементно лепило за камена волна,термоизолација камена минерална волна 10 см, паропропусна водонепропусна фолија, слој за воздушно проветрување 2см и фасадна облога од Алуминиумски композитни сендвич панели со дебелина од 4мм. Изведувачот е должен да предложи с-м со алуминиумски профили, да изработи изведбен проект во кој ќе биди содржана  статичка пресметка за фасадниот с-м, план на кроење, друга потребна документација и избор на боја усогласена со Надзорот/Инвеститорот.
</t>
    </r>
    <r>
      <rPr>
        <sz val="10"/>
        <color rgb="FF0000CC"/>
        <rFont val="Arial"/>
        <family val="2"/>
        <charset val="204"/>
      </rPr>
      <t>Procurement and installation of a ventilated facade of aluminum and steel construction, with a total thickness of 12.5 cm, which is composed of polymer cement adhesive for stone wool, thermal insulation stone mineral wool 10 cm, vapor-permeable waterproof foil, air ventilation layer 2 cm and facade cladding of Aluminum composite sandwich panels with a thickness of 4 mm. The contractor is obliged to propose a frame with aluminum profiles, to prepare a construction project that will contain a static calculation for the facade frame, a cutting plan, other necessary documentation and color selection in accordance with the Supervision/Investor</t>
    </r>
    <r>
      <rPr>
        <sz val="10"/>
        <rFont val="Arial"/>
        <family val="2"/>
      </rPr>
      <t>.</t>
    </r>
  </si>
  <si>
    <r>
      <t>*Напомена: При изработката на понудата е потребно кај  секој составен блок се зема во обзир покрај наведено исто така и: изработка натписни плочки за означување елементи (самолепливи налепници не важат како ознака), изработка на сите кабелски ознаки, кабелски уводници, исполнување на кабелски уводници, собирници, потпорни изолатори, POK  корита за полагање на кабли со сиот прицврстувачки и ситен монтажен материјал, сите ознаки на составниот блок во склад со важечките, преписи, атести, дополнителен простор за додатно наместена опрема поставување на еднополни шеми во составни блокови, поставување на рачки, поставување на џепови за поставување на шеми, поврзување и тестирање на кабли, сите потребни мерења со проба, пуштање во погон, типска брава еднаква за сите составни блокови.Сите разводни табли и ормари да бидат изработени согалсно МКС ЕН 61439, MКС ЕН 62208:2011 , МКС  EН 60529 , Правилник за технички нормиантиви за низок напон  и да се достават испитни листови од фабричко испитување или од инспекциско тело .
*</t>
    </r>
    <r>
      <rPr>
        <sz val="10"/>
        <color rgb="FF0000CC"/>
        <rFont val="Arial"/>
        <family val="2"/>
        <charset val="204"/>
      </rPr>
      <t>Note: When preparing the offer, it is necessary for each component block to take into account, in addition to the above, the following: production of inscription plates for marking elements (self-adhesive stickers do not apply as marking), production of all cable markings, cable entries, filling of cable entries, busbars, support insulators, POK trays for laying cables with all fastening and small assembly material, all markings of the component block in accordance with the applicable ones, transcripts, certificates, additional space for additionally installed equipment, placement of single-pole schemes in component blocks, placement of handles, placement of pockets for placing schemes, connection and testing of cables, all necessary measurements with trial, commissioning, type lock identical for all component blocks. All switchboards and cabinets must be manufactured in accordance with MKS EN 61439, MKS EN 62208:2011, MKS EN 60529, Rulebook for technical regulations for low voltage and to submit test sheets from a factory test or from an inspection body.</t>
    </r>
  </si>
  <si>
    <r>
      <t xml:space="preserve">ПРЕДМЕР СО ПРЕСМЕТКИ  ЗА НАДГРАДБА НА ОБЈЕКТ ТЕРМИНАЛ ЗА СТОКОВО ЦАРИНЕЊЕ  НА ГП ДЕЛЧЕВО
</t>
    </r>
    <r>
      <rPr>
        <b/>
        <sz val="12"/>
        <color rgb="FF0000CC"/>
        <rFont val="Times New Roman"/>
        <family val="1"/>
        <charset val="204"/>
      </rPr>
      <t>BILL OF QUANTITIES  FOR  RECONSTRUCTION AND UPGRADING CUSTOMS TERMINAL OF BCP DELCHEVO</t>
    </r>
  </si>
  <si>
    <r>
      <t xml:space="preserve">ПРЕДМЕР СО ПРЕСМЕТКИ  ЗА НАДГРАДБА НА ТЕРМИНАЛ ЗА СТОКОВО ЦАРИНЕЊЕ  НА ГП ДЕЛЧЕВО
</t>
    </r>
    <r>
      <rPr>
        <b/>
        <sz val="11"/>
        <color rgb="FF0000CC"/>
        <rFont val="Arial Narrow"/>
        <family val="2"/>
        <charset val="204"/>
      </rPr>
      <t>BILL OF QUANTITIES  FOR  RECONSTRUCTION AND UPGRADING CUSTOMS TERMINAL OF BCP DELCHEVO</t>
    </r>
  </si>
  <si>
    <r>
      <t xml:space="preserve">ПРЕДМЕР СО ПРЕСМЕТКИ  ЗА НАДГРАДБА НА ОБЈЕКТ ТЕРМИНАЛ ЗА СТОКОВО ЦАРИНЕЊЕ  НА ГП ДЕЛЧЕВО
</t>
    </r>
    <r>
      <rPr>
        <b/>
        <sz val="11"/>
        <color rgb="FF0000CC"/>
        <rFont val="Arial Narrow"/>
        <family val="2"/>
        <charset val="204"/>
      </rPr>
      <t>BILL OF QUANTITIES  FOR  RECONSTRUCTION AND UPGRADING CUSTOMS TERMINAL OF BCP DELCHEVO</t>
    </r>
  </si>
  <si>
    <r>
      <t xml:space="preserve">ПРЕДМЕР СО ПРЕСМЕТКИ  ЗА НАДГРАДБА НА ОБЈЕКТ ТЕРМИНАЛ ЗА СТОКОВО ЦАРИНЕЊЕ  НА ГП ДЕЛЧЕВО -Дел 1
</t>
    </r>
    <r>
      <rPr>
        <b/>
        <sz val="11"/>
        <color rgb="FF0000CC"/>
        <rFont val="Arial Narrow"/>
        <family val="2"/>
        <charset val="204"/>
      </rPr>
      <t>BILL OF QUANTITIES  FOR  RECONSTRUCTION AND UPGRADING CUSTOMS TERMINAL OF BCP DELCHEVO-PART 1</t>
    </r>
  </si>
  <si>
    <r>
      <t xml:space="preserve">ПРЕДМЕР СО ПРЕСМЕТКИ  ЗА НАДГРАДБА НА ОБЈЕКТ ТЕРМИНАЛ ЗА СТОКОВО ЦАРИНЕЊЕ  НА ГП ДЕЛЧЕВО - Дел 2 - ГЛАВЕН ЕНЕРГЕТСКИ РАЗВОД И РЕЗЕРВНО НАПОЈУВАЊЕ
</t>
    </r>
    <r>
      <rPr>
        <b/>
        <sz val="11"/>
        <color rgb="FF0000CC"/>
        <rFont val="Arial Narrow"/>
        <family val="2"/>
        <charset val="204"/>
      </rPr>
      <t>BILL OF QUANTITIES  FOR  RECONSTRUCTION AND UPGRADING CUSTOMS TERMINAL OF BCP DELCHEVO-part 2- Main Power Supply and DG</t>
    </r>
  </si>
  <si>
    <r>
      <t xml:space="preserve">ПРЕДМЕР СО ПРЕСМЕТКИ  ЗА НАДГРАДБА НА ОБЈЕКТ ТЕРМИНАЛ ЗА СТОКОВО ЦАРИНЕЊЕ  НА ГП ДЕЛЧЕВО
</t>
    </r>
    <r>
      <rPr>
        <b/>
        <sz val="11"/>
        <color rgb="FF0000CC"/>
        <rFont val="Arial Narrow"/>
        <family val="2"/>
        <charset val="204"/>
      </rPr>
      <t>BILL OF QUANTITIES  FOR  RECONSTRUTION AND UPGRADING CUSTOMS TERMINAL OF BCP DELCHEVO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</si>
</sst>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2"/>
      <color theme="1"/>
      <name val="Arial"/>
      <family val="2"/>
      <charset val="204"/>
    </font>
    <font>
      <sz val="11"/>
      <name val="Arial"/>
      <family val="2"/>
      <charset val="204"/>
    </font>
    <font>
      <b/>
      <sz val="18"/>
      <name val="Times New Roman"/>
      <family val="1"/>
      <charset val="204"/>
    </font>
    <font>
      <sz val="11"/>
      <name val="Times New Roman"/>
      <family val="1"/>
      <charset val="204"/>
    </font>
    <font>
      <b/>
      <sz val="24"/>
      <name val="Times New Roman"/>
      <family val="1"/>
      <charset val="204"/>
    </font>
    <font>
      <b/>
      <sz val="14"/>
      <name val="Times New Roman"/>
      <family val="1"/>
      <charset val="204"/>
    </font>
    <font>
      <b/>
      <sz val="12"/>
      <name val="Times New Roman"/>
      <family val="1"/>
      <charset val="204"/>
    </font>
    <font>
      <b/>
      <sz val="12"/>
      <color rgb="FF0000CC"/>
      <name val="Times New Roman"/>
      <family val="1"/>
      <charset val="204"/>
    </font>
    <font>
      <sz val="14"/>
      <name val="Times New Roman"/>
      <family val="1"/>
      <charset val="204"/>
    </font>
    <font>
      <sz val="10"/>
      <color rgb="FF0000CC"/>
      <name val="Arial"/>
      <family val="2"/>
      <charset val="204"/>
    </font>
    <font>
      <sz val="10"/>
      <name val="Arial"/>
      <family val="2"/>
      <charset val="204"/>
    </font>
    <font>
      <sz val="10"/>
      <name val="Arial"/>
      <family val="2"/>
    </font>
    <font>
      <b/>
      <sz val="11"/>
      <name val="Arial Narrow"/>
      <family val="2"/>
      <charset val="204"/>
    </font>
    <font>
      <b/>
      <sz val="11"/>
      <color rgb="FF0000CC"/>
      <name val="Arial Narrow"/>
      <family val="2"/>
      <charset val="204"/>
    </font>
    <font>
      <sz val="10"/>
      <name val="Arial"/>
      <family val="2"/>
      <charset val="1"/>
    </font>
    <font>
      <sz val="11"/>
      <name val="Arial Narrow"/>
      <family val="2"/>
      <charset val="204"/>
    </font>
    <font>
      <b/>
      <sz val="11"/>
      <color indexed="9"/>
      <name val="Calibri"/>
      <family val="2"/>
      <charset val="1"/>
    </font>
    <font>
      <sz val="11"/>
      <color rgb="FF0000CC"/>
      <name val="Arial Narrow"/>
      <family val="2"/>
      <charset val="204"/>
    </font>
    <font>
      <sz val="11"/>
      <color rgb="FF0000CC"/>
      <name val="Arial Narrow"/>
      <family val="2"/>
    </font>
    <font>
      <sz val="11"/>
      <name val="Arial Narrow"/>
      <family val="2"/>
    </font>
    <font>
      <u/>
      <sz val="11"/>
      <name val="Arial Narrow"/>
      <family val="2"/>
      <charset val="204"/>
    </font>
    <font>
      <b/>
      <sz val="11"/>
      <name val="Arial Narrow"/>
      <family val="2"/>
    </font>
    <font>
      <sz val="11"/>
      <name val="Times New Roman"/>
      <family val="1"/>
      <charset val="1"/>
    </font>
    <font>
      <b/>
      <sz val="11"/>
      <color rgb="FF7030A0"/>
      <name val="Arial Narrow"/>
      <family val="2"/>
      <charset val="204"/>
    </font>
    <font>
      <sz val="11"/>
      <color rgb="FF7030A0"/>
      <name val="Arial Narrow"/>
      <family val="2"/>
      <charset val="204"/>
    </font>
    <font>
      <sz val="11"/>
      <name val="Calibri"/>
      <family val="2"/>
    </font>
  </fonts>
  <fills count="15">
    <fill>
      <patternFill patternType="none"/>
    </fill>
    <fill>
      <patternFill patternType="gray125"/>
    </fill>
    <fill>
      <patternFill patternType="solid">
        <fgColor theme="6" tint="0.59999389629810485"/>
        <bgColor indexed="64"/>
      </patternFill>
    </fill>
    <fill>
      <patternFill patternType="solid">
        <fgColor theme="0"/>
        <bgColor indexed="27"/>
      </patternFill>
    </fill>
    <fill>
      <patternFill patternType="solid">
        <fgColor indexed="55"/>
        <bgColor indexed="22"/>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E389"/>
        <bgColor indexed="27"/>
      </patternFill>
    </fill>
    <fill>
      <patternFill patternType="solid">
        <fgColor rgb="FFCCFFCC"/>
        <bgColor indexed="27"/>
      </patternFill>
    </fill>
    <fill>
      <patternFill patternType="solid">
        <fgColor theme="6" tint="0.59999389629810485"/>
        <bgColor indexed="27"/>
      </patternFill>
    </fill>
    <fill>
      <patternFill patternType="solid">
        <fgColor theme="5" tint="0.79998168889431442"/>
        <bgColor indexed="64"/>
      </patternFill>
    </fill>
    <fill>
      <patternFill patternType="solid">
        <fgColor theme="5" tint="0.79998168889431442"/>
        <bgColor indexed="27"/>
      </patternFill>
    </fill>
    <fill>
      <patternFill patternType="solid">
        <fgColor rgb="FFFFFF00"/>
        <bgColor indexed="64"/>
      </patternFill>
    </fill>
  </fills>
  <borders count="39">
    <border>
      <left/>
      <right/>
      <top/>
      <bottom/>
      <diagonal/>
    </border>
    <border>
      <left style="double">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s>
  <cellStyleXfs count="6">
    <xf numFmtId="0" fontId="0" fillId="0" borderId="0"/>
    <xf numFmtId="0" fontId="1" fillId="0" borderId="0"/>
    <xf numFmtId="0" fontId="11" fillId="0" borderId="0"/>
    <xf numFmtId="0" fontId="14" fillId="0" borderId="0"/>
    <xf numFmtId="0" fontId="16" fillId="4" borderId="6"/>
    <xf numFmtId="0" fontId="10" fillId="0" borderId="0"/>
  </cellStyleXfs>
  <cellXfs count="249">
    <xf numFmtId="0" fontId="0" fillId="0" borderId="0" xfId="0"/>
    <xf numFmtId="0" fontId="1" fillId="0" borderId="0" xfId="1" applyBorder="1"/>
    <xf numFmtId="0" fontId="3" fillId="0" borderId="0" xfId="1" applyFont="1" applyBorder="1"/>
    <xf numFmtId="0" fontId="1" fillId="0" borderId="1" xfId="1" applyBorder="1"/>
    <xf numFmtId="4" fontId="15" fillId="3" borderId="0" xfId="3" applyNumberFormat="1" applyFont="1" applyFill="1" applyAlignment="1">
      <alignment vertical="center"/>
    </xf>
    <xf numFmtId="49" fontId="15" fillId="0" borderId="2" xfId="3" applyNumberFormat="1" applyFont="1" applyFill="1" applyBorder="1" applyAlignment="1">
      <alignment horizontal="center" vertical="center" wrapText="1"/>
    </xf>
    <xf numFmtId="49" fontId="15" fillId="0" borderId="3" xfId="3" applyNumberFormat="1" applyFont="1" applyFill="1" applyBorder="1" applyAlignment="1">
      <alignment horizontal="center" vertical="center" wrapText="1"/>
    </xf>
    <xf numFmtId="4" fontId="15" fillId="0" borderId="4" xfId="3" applyNumberFormat="1" applyFont="1" applyFill="1" applyBorder="1" applyAlignment="1">
      <alignment horizontal="center" vertical="center" wrapText="1"/>
    </xf>
    <xf numFmtId="4" fontId="15" fillId="0" borderId="5" xfId="3" applyNumberFormat="1" applyFont="1" applyFill="1" applyBorder="1" applyAlignment="1">
      <alignment horizontal="center" vertical="center" wrapText="1"/>
    </xf>
    <xf numFmtId="49" fontId="12" fillId="6" borderId="14" xfId="3" applyNumberFormat="1" applyFont="1" applyFill="1" applyBorder="1" applyAlignment="1">
      <alignment horizontal="center" vertical="center"/>
    </xf>
    <xf numFmtId="49" fontId="12" fillId="6" borderId="15" xfId="3" applyNumberFormat="1" applyFont="1" applyFill="1" applyBorder="1" applyAlignment="1">
      <alignment horizontal="center" vertical="center"/>
    </xf>
    <xf numFmtId="49" fontId="15" fillId="0" borderId="14" xfId="3" applyNumberFormat="1" applyFont="1" applyFill="1" applyBorder="1" applyAlignment="1">
      <alignment horizontal="center" vertical="center"/>
    </xf>
    <xf numFmtId="49" fontId="15" fillId="0" borderId="15" xfId="3" applyNumberFormat="1" applyFont="1" applyFill="1" applyBorder="1" applyAlignment="1">
      <alignment horizontal="center" vertical="center"/>
    </xf>
    <xf numFmtId="0" fontId="15" fillId="0" borderId="16" xfId="3" applyFont="1" applyFill="1" applyBorder="1" applyAlignment="1">
      <alignment horizontal="left" vertical="center" wrapText="1"/>
    </xf>
    <xf numFmtId="49" fontId="12" fillId="7" borderId="14" xfId="3" applyNumberFormat="1" applyFont="1" applyFill="1" applyBorder="1" applyAlignment="1">
      <alignment horizontal="center" vertical="center"/>
    </xf>
    <xf numFmtId="49" fontId="12" fillId="7" borderId="15" xfId="3" applyNumberFormat="1" applyFont="1" applyFill="1" applyBorder="1" applyAlignment="1">
      <alignment horizontal="center" vertical="center"/>
    </xf>
    <xf numFmtId="4" fontId="15" fillId="7" borderId="17" xfId="3" applyNumberFormat="1" applyFont="1" applyFill="1" applyBorder="1" applyAlignment="1">
      <alignment horizontal="right" vertical="center"/>
    </xf>
    <xf numFmtId="4" fontId="15" fillId="0" borderId="16" xfId="3" applyNumberFormat="1" applyFont="1" applyFill="1" applyBorder="1" applyAlignment="1">
      <alignment horizontal="right"/>
    </xf>
    <xf numFmtId="4" fontId="15" fillId="0" borderId="0" xfId="3" applyNumberFormat="1" applyFont="1" applyFill="1" applyAlignment="1">
      <alignment vertical="center"/>
    </xf>
    <xf numFmtId="4" fontId="12" fillId="3" borderId="17" xfId="3" applyNumberFormat="1" applyFont="1" applyFill="1" applyBorder="1" applyAlignment="1">
      <alignment vertical="center"/>
    </xf>
    <xf numFmtId="49" fontId="15" fillId="3" borderId="0" xfId="3" applyNumberFormat="1" applyFont="1" applyFill="1" applyAlignment="1">
      <alignment horizontal="center" vertical="center"/>
    </xf>
    <xf numFmtId="4" fontId="15" fillId="3" borderId="0" xfId="3" applyNumberFormat="1" applyFont="1" applyFill="1" applyAlignment="1">
      <alignment horizontal="left" vertical="top" wrapText="1"/>
    </xf>
    <xf numFmtId="4" fontId="15" fillId="3" borderId="0" xfId="3" applyNumberFormat="1" applyFont="1" applyFill="1" applyAlignment="1">
      <alignment horizontal="center"/>
    </xf>
    <xf numFmtId="4" fontId="15" fillId="3" borderId="0" xfId="3" applyNumberFormat="1" applyFont="1" applyFill="1" applyAlignment="1">
      <alignment horizontal="right"/>
    </xf>
    <xf numFmtId="4" fontId="22" fillId="3" borderId="0" xfId="3" applyNumberFormat="1" applyFont="1" applyFill="1" applyAlignment="1">
      <alignment vertical="center"/>
    </xf>
    <xf numFmtId="49" fontId="21" fillId="0" borderId="14" xfId="3" applyNumberFormat="1" applyFont="1" applyFill="1" applyBorder="1" applyAlignment="1">
      <alignment horizontal="center" vertical="center"/>
    </xf>
    <xf numFmtId="49" fontId="21" fillId="0" borderId="15" xfId="3" applyNumberFormat="1" applyFont="1" applyFill="1" applyBorder="1" applyAlignment="1">
      <alignment horizontal="center" vertical="center"/>
    </xf>
    <xf numFmtId="49" fontId="19" fillId="0" borderId="14" xfId="3" applyNumberFormat="1" applyFont="1" applyFill="1" applyBorder="1" applyAlignment="1">
      <alignment horizontal="center" vertical="center"/>
    </xf>
    <xf numFmtId="0" fontId="19" fillId="0" borderId="16" xfId="3" applyFont="1" applyFill="1" applyBorder="1" applyAlignment="1">
      <alignment horizontal="left" vertical="center" wrapText="1"/>
    </xf>
    <xf numFmtId="4" fontId="19" fillId="0" borderId="16" xfId="3" applyNumberFormat="1" applyFont="1" applyFill="1" applyBorder="1" applyAlignment="1">
      <alignment horizontal="center" vertical="center"/>
    </xf>
    <xf numFmtId="4" fontId="19" fillId="0" borderId="16" xfId="3" applyNumberFormat="1" applyFont="1" applyFill="1" applyBorder="1" applyAlignment="1">
      <alignment horizontal="right" vertical="center"/>
    </xf>
    <xf numFmtId="4" fontId="19" fillId="0" borderId="17" xfId="3" applyNumberFormat="1" applyFont="1" applyFill="1" applyBorder="1" applyAlignment="1">
      <alignment horizontal="right" vertical="center"/>
    </xf>
    <xf numFmtId="49" fontId="19" fillId="0" borderId="16" xfId="3" applyNumberFormat="1" applyFont="1" applyFill="1" applyBorder="1" applyAlignment="1">
      <alignment horizontal="center" vertical="center" wrapText="1"/>
    </xf>
    <xf numFmtId="49" fontId="19" fillId="0" borderId="18" xfId="3" applyNumberFormat="1" applyFont="1" applyFill="1" applyBorder="1" applyAlignment="1">
      <alignment horizontal="center" vertical="center"/>
    </xf>
    <xf numFmtId="4" fontId="19" fillId="0" borderId="16" xfId="3" applyNumberFormat="1" applyFont="1" applyFill="1" applyBorder="1" applyAlignment="1">
      <alignment horizontal="center" vertical="center" wrapText="1"/>
    </xf>
    <xf numFmtId="49" fontId="19" fillId="0" borderId="16" xfId="3" applyNumberFormat="1" applyFont="1" applyFill="1" applyBorder="1" applyAlignment="1">
      <alignment horizontal="left" vertical="center" wrapText="1"/>
    </xf>
    <xf numFmtId="49" fontId="19" fillId="0" borderId="15" xfId="3" applyNumberFormat="1" applyFont="1" applyFill="1" applyBorder="1" applyAlignment="1">
      <alignment horizontal="center" vertical="center" wrapText="1"/>
    </xf>
    <xf numFmtId="49" fontId="22" fillId="3" borderId="0" xfId="3" applyNumberFormat="1" applyFont="1" applyFill="1" applyAlignment="1">
      <alignment horizontal="center" vertical="center"/>
    </xf>
    <xf numFmtId="4" fontId="22" fillId="3" borderId="0" xfId="3" applyNumberFormat="1" applyFont="1" applyFill="1" applyAlignment="1">
      <alignment horizontal="left" vertical="top" wrapText="1"/>
    </xf>
    <xf numFmtId="4" fontId="22" fillId="3" borderId="0" xfId="3" applyNumberFormat="1" applyFont="1" applyFill="1" applyAlignment="1">
      <alignment horizontal="center"/>
    </xf>
    <xf numFmtId="4" fontId="22" fillId="3" borderId="0" xfId="3" applyNumberFormat="1" applyFont="1" applyFill="1" applyAlignment="1">
      <alignment horizontal="right"/>
    </xf>
    <xf numFmtId="4" fontId="19" fillId="0" borderId="16" xfId="3" applyNumberFormat="1" applyFont="1" applyFill="1" applyBorder="1" applyAlignment="1">
      <alignment horizontal="center"/>
    </xf>
    <xf numFmtId="4" fontId="19" fillId="0" borderId="16" xfId="3" applyNumberFormat="1" applyFont="1" applyFill="1" applyBorder="1" applyAlignment="1">
      <alignment horizontal="center" wrapText="1"/>
    </xf>
    <xf numFmtId="49" fontId="21" fillId="8" borderId="14" xfId="3" applyNumberFormat="1" applyFont="1" applyFill="1" applyBorder="1" applyAlignment="1">
      <alignment horizontal="center" vertical="center"/>
    </xf>
    <xf numFmtId="49" fontId="21" fillId="8" borderId="15" xfId="3" applyNumberFormat="1" applyFont="1" applyFill="1" applyBorder="1" applyAlignment="1">
      <alignment horizontal="center" vertical="center"/>
    </xf>
    <xf numFmtId="4" fontId="19" fillId="0" borderId="16" xfId="3" applyNumberFormat="1" applyFont="1" applyFill="1" applyBorder="1" applyAlignment="1">
      <alignment horizontal="right"/>
    </xf>
    <xf numFmtId="49" fontId="19" fillId="0" borderId="15" xfId="3" applyNumberFormat="1" applyFont="1" applyFill="1" applyBorder="1" applyAlignment="1">
      <alignment horizontal="center" vertical="center"/>
    </xf>
    <xf numFmtId="1" fontId="21" fillId="5" borderId="11" xfId="4" applyNumberFormat="1" applyFont="1" applyFill="1" applyBorder="1" applyAlignment="1" applyProtection="1">
      <alignment horizontal="center" vertical="center" wrapText="1"/>
    </xf>
    <xf numFmtId="49" fontId="21" fillId="0" borderId="22" xfId="3" applyNumberFormat="1" applyFont="1" applyFill="1" applyBorder="1" applyAlignment="1">
      <alignment horizontal="center" vertical="center"/>
    </xf>
    <xf numFmtId="49" fontId="21" fillId="0" borderId="28" xfId="3" applyNumberFormat="1" applyFont="1" applyFill="1" applyBorder="1" applyAlignment="1">
      <alignment horizontal="center" vertical="center"/>
    </xf>
    <xf numFmtId="49" fontId="19" fillId="0" borderId="19" xfId="3" applyNumberFormat="1" applyFont="1" applyFill="1" applyBorder="1" applyAlignment="1">
      <alignment horizontal="center" vertical="center"/>
    </xf>
    <xf numFmtId="0" fontId="19" fillId="6" borderId="16" xfId="3" applyFont="1" applyFill="1" applyBorder="1" applyAlignment="1">
      <alignment horizontal="left" vertical="center" wrapText="1"/>
    </xf>
    <xf numFmtId="49" fontId="19" fillId="0" borderId="16" xfId="3" applyNumberFormat="1" applyFont="1" applyFill="1" applyBorder="1" applyAlignment="1">
      <alignment horizontal="center" vertical="center"/>
    </xf>
    <xf numFmtId="49" fontId="12" fillId="9" borderId="14" xfId="3" applyNumberFormat="1" applyFont="1" applyFill="1" applyBorder="1" applyAlignment="1">
      <alignment horizontal="center" vertical="center"/>
    </xf>
    <xf numFmtId="49" fontId="12" fillId="10" borderId="14" xfId="3" applyNumberFormat="1" applyFont="1" applyFill="1" applyBorder="1" applyAlignment="1">
      <alignment horizontal="center" vertical="center"/>
    </xf>
    <xf numFmtId="4" fontId="22" fillId="3" borderId="0" xfId="3" applyNumberFormat="1" applyFont="1" applyFill="1" applyAlignment="1">
      <alignment horizontal="left" vertical="center" wrapText="1"/>
    </xf>
    <xf numFmtId="4" fontId="22" fillId="3" borderId="0" xfId="3" applyNumberFormat="1" applyFont="1" applyFill="1" applyAlignment="1">
      <alignment horizontal="center" vertical="center"/>
    </xf>
    <xf numFmtId="4" fontId="22" fillId="3" borderId="0" xfId="3" applyNumberFormat="1" applyFont="1" applyFill="1" applyAlignment="1">
      <alignment horizontal="right" vertical="center"/>
    </xf>
    <xf numFmtId="49" fontId="12" fillId="3" borderId="22" xfId="3" applyNumberFormat="1" applyFont="1" applyFill="1" applyBorder="1" applyAlignment="1">
      <alignment horizontal="center" vertical="center"/>
    </xf>
    <xf numFmtId="4" fontId="19" fillId="3" borderId="25" xfId="3" applyNumberFormat="1" applyFont="1" applyFill="1" applyBorder="1" applyAlignment="1">
      <alignment horizontal="right"/>
    </xf>
    <xf numFmtId="49" fontId="12" fillId="0" borderId="14" xfId="3" applyNumberFormat="1" applyFont="1" applyFill="1" applyBorder="1" applyAlignment="1">
      <alignment horizontal="center" vertical="center"/>
    </xf>
    <xf numFmtId="4" fontId="19" fillId="3" borderId="17" xfId="3" applyNumberFormat="1" applyFont="1" applyFill="1" applyBorder="1" applyAlignment="1">
      <alignment horizontal="right"/>
    </xf>
    <xf numFmtId="4" fontId="12" fillId="11" borderId="10" xfId="3" applyNumberFormat="1" applyFont="1" applyFill="1" applyBorder="1" applyAlignment="1">
      <alignment horizontal="right"/>
    </xf>
    <xf numFmtId="0" fontId="12" fillId="6" borderId="16" xfId="3" applyFont="1" applyFill="1" applyBorder="1" applyAlignment="1">
      <alignment horizontal="left" vertical="center" wrapText="1"/>
    </xf>
    <xf numFmtId="49" fontId="19" fillId="0" borderId="22" xfId="3" applyNumberFormat="1" applyFont="1" applyFill="1" applyBorder="1" applyAlignment="1">
      <alignment horizontal="center" vertical="center"/>
    </xf>
    <xf numFmtId="49" fontId="19" fillId="0" borderId="23" xfId="3" applyNumberFormat="1" applyFont="1" applyFill="1" applyBorder="1" applyAlignment="1">
      <alignment horizontal="center" vertical="center"/>
    </xf>
    <xf numFmtId="4" fontId="19" fillId="0" borderId="23" xfId="3" applyNumberFormat="1" applyFont="1" applyFill="1" applyBorder="1" applyAlignment="1">
      <alignment horizontal="center" vertical="center"/>
    </xf>
    <xf numFmtId="49" fontId="19" fillId="0" borderId="14" xfId="3" applyNumberFormat="1" applyFont="1" applyFill="1" applyBorder="1" applyAlignment="1">
      <alignment horizontal="center" vertical="center"/>
    </xf>
    <xf numFmtId="49" fontId="10" fillId="0" borderId="2" xfId="3" applyNumberFormat="1" applyFont="1" applyFill="1" applyBorder="1" applyAlignment="1">
      <alignment horizontal="center" vertical="center" wrapText="1"/>
    </xf>
    <xf numFmtId="49" fontId="10" fillId="0" borderId="3" xfId="3" applyNumberFormat="1" applyFont="1" applyFill="1" applyBorder="1" applyAlignment="1">
      <alignment horizontal="center" vertical="center" wrapText="1"/>
    </xf>
    <xf numFmtId="4" fontId="10" fillId="0" borderId="4" xfId="3" applyNumberFormat="1" applyFont="1" applyFill="1" applyBorder="1" applyAlignment="1">
      <alignment horizontal="center" vertical="center" wrapText="1"/>
    </xf>
    <xf numFmtId="4" fontId="10" fillId="0" borderId="5" xfId="3" applyNumberFormat="1" applyFont="1" applyFill="1" applyBorder="1" applyAlignment="1">
      <alignment horizontal="center" vertical="center" wrapText="1"/>
    </xf>
    <xf numFmtId="49" fontId="10" fillId="0" borderId="22" xfId="3" applyNumberFormat="1" applyFont="1" applyFill="1" applyBorder="1" applyAlignment="1">
      <alignment horizontal="center" vertical="center" wrapText="1"/>
    </xf>
    <xf numFmtId="49" fontId="10" fillId="0" borderId="28" xfId="3" applyNumberFormat="1" applyFont="1" applyFill="1" applyBorder="1" applyAlignment="1">
      <alignment horizontal="center" vertical="center" wrapText="1"/>
    </xf>
    <xf numFmtId="4" fontId="15" fillId="0" borderId="23" xfId="3" applyNumberFormat="1" applyFont="1" applyFill="1" applyBorder="1" applyAlignment="1">
      <alignment horizontal="left" vertical="center" wrapText="1"/>
    </xf>
    <xf numFmtId="4" fontId="10" fillId="0" borderId="23" xfId="3" applyNumberFormat="1" applyFont="1" applyFill="1" applyBorder="1" applyAlignment="1">
      <alignment horizontal="center" vertical="center" wrapText="1"/>
    </xf>
    <xf numFmtId="4" fontId="10" fillId="0" borderId="25" xfId="3" applyNumberFormat="1" applyFont="1" applyFill="1" applyBorder="1" applyAlignment="1">
      <alignment horizontal="center" vertical="center" wrapText="1"/>
    </xf>
    <xf numFmtId="4" fontId="19" fillId="6" borderId="17" xfId="3" applyNumberFormat="1" applyFont="1" applyFill="1" applyBorder="1" applyAlignment="1">
      <alignment horizontal="right" vertical="center"/>
    </xf>
    <xf numFmtId="4" fontId="12" fillId="0" borderId="17" xfId="3" applyNumberFormat="1" applyFont="1" applyFill="1" applyBorder="1" applyAlignment="1">
      <alignment horizontal="right" vertical="center"/>
    </xf>
    <xf numFmtId="49" fontId="22" fillId="3" borderId="37" xfId="3" applyNumberFormat="1" applyFont="1" applyFill="1" applyBorder="1" applyAlignment="1">
      <alignment horizontal="center" vertical="center"/>
    </xf>
    <xf numFmtId="49" fontId="19" fillId="0" borderId="13" xfId="3" applyNumberFormat="1" applyFont="1" applyFill="1" applyBorder="1" applyAlignment="1">
      <alignment vertical="center" wrapText="1"/>
    </xf>
    <xf numFmtId="4" fontId="19" fillId="6" borderId="16" xfId="3" applyNumberFormat="1" applyFont="1" applyFill="1" applyBorder="1" applyAlignment="1">
      <alignment horizontal="center" vertical="center"/>
    </xf>
    <xf numFmtId="0" fontId="15" fillId="0" borderId="16" xfId="5" applyFont="1" applyFill="1" applyBorder="1" applyAlignment="1">
      <alignment horizontal="left" vertical="top" wrapText="1"/>
    </xf>
    <xf numFmtId="0" fontId="15" fillId="0" borderId="16" xfId="5" applyFont="1" applyFill="1" applyBorder="1" applyAlignment="1">
      <alignment horizontal="left" vertical="center" wrapText="1"/>
    </xf>
    <xf numFmtId="0" fontId="12" fillId="0" borderId="16" xfId="3" applyFont="1" applyFill="1" applyBorder="1" applyAlignment="1">
      <alignment horizontal="left" vertical="center" wrapText="1"/>
    </xf>
    <xf numFmtId="49" fontId="21" fillId="6" borderId="14" xfId="3" applyNumberFormat="1" applyFont="1" applyFill="1" applyBorder="1" applyAlignment="1">
      <alignment horizontal="center" vertical="center"/>
    </xf>
    <xf numFmtId="4" fontId="21" fillId="6" borderId="16" xfId="3" applyNumberFormat="1" applyFont="1" applyFill="1" applyBorder="1" applyAlignment="1">
      <alignment vertical="center" wrapText="1"/>
    </xf>
    <xf numFmtId="4" fontId="12" fillId="6" borderId="17" xfId="3" applyNumberFormat="1" applyFont="1" applyFill="1" applyBorder="1" applyAlignment="1">
      <alignment horizontal="right" vertical="center"/>
    </xf>
    <xf numFmtId="49" fontId="21" fillId="6" borderId="15" xfId="3" applyNumberFormat="1" applyFont="1" applyFill="1" applyBorder="1" applyAlignment="1">
      <alignment horizontal="center" vertical="center"/>
    </xf>
    <xf numFmtId="49" fontId="19" fillId="0" borderId="23" xfId="3" applyNumberFormat="1" applyFont="1" applyFill="1" applyBorder="1" applyAlignment="1">
      <alignment horizontal="center" vertical="center" wrapText="1"/>
    </xf>
    <xf numFmtId="0" fontId="19" fillId="0" borderId="23" xfId="3" applyFont="1" applyFill="1" applyBorder="1" applyAlignment="1">
      <alignment horizontal="left" vertical="center" wrapText="1"/>
    </xf>
    <xf numFmtId="0" fontId="19" fillId="6" borderId="23" xfId="3" applyFont="1" applyFill="1" applyBorder="1" applyAlignment="1">
      <alignment horizontal="left" vertical="center" wrapText="1"/>
    </xf>
    <xf numFmtId="49" fontId="19" fillId="0" borderId="28" xfId="3" applyNumberFormat="1" applyFont="1" applyFill="1" applyBorder="1" applyAlignment="1">
      <alignment horizontal="center" vertical="center"/>
    </xf>
    <xf numFmtId="4" fontId="19" fillId="0" borderId="25" xfId="3" applyNumberFormat="1" applyFont="1" applyFill="1" applyBorder="1" applyAlignment="1">
      <alignment horizontal="center" vertical="center"/>
    </xf>
    <xf numFmtId="49" fontId="21" fillId="0" borderId="11" xfId="3" applyNumberFormat="1" applyFont="1" applyFill="1" applyBorder="1" applyAlignment="1">
      <alignment vertical="center"/>
    </xf>
    <xf numFmtId="49" fontId="21" fillId="0" borderId="12" xfId="3" applyNumberFormat="1" applyFont="1" applyFill="1" applyBorder="1" applyAlignment="1">
      <alignment vertical="center"/>
    </xf>
    <xf numFmtId="49" fontId="21" fillId="0" borderId="13" xfId="3" applyNumberFormat="1" applyFont="1" applyFill="1" applyBorder="1" applyAlignment="1">
      <alignment vertical="center"/>
    </xf>
    <xf numFmtId="0" fontId="14" fillId="0" borderId="0" xfId="3" applyAlignment="1">
      <alignment wrapText="1"/>
    </xf>
    <xf numFmtId="0" fontId="14" fillId="0" borderId="0" xfId="3" applyAlignment="1">
      <alignment vertical="center" wrapText="1"/>
    </xf>
    <xf numFmtId="4" fontId="15" fillId="0" borderId="4" xfId="3" applyNumberFormat="1" applyFont="1" applyFill="1" applyBorder="1" applyAlignment="1">
      <alignment horizontal="right" wrapText="1"/>
    </xf>
    <xf numFmtId="4" fontId="15" fillId="0" borderId="17" xfId="3" applyNumberFormat="1" applyFont="1" applyFill="1" applyBorder="1" applyAlignment="1">
      <alignment horizontal="right" wrapText="1"/>
    </xf>
    <xf numFmtId="4" fontId="19" fillId="0" borderId="17" xfId="3" applyNumberFormat="1" applyFont="1" applyFill="1" applyBorder="1" applyAlignment="1">
      <alignment horizontal="right"/>
    </xf>
    <xf numFmtId="4" fontId="15" fillId="0" borderId="16" xfId="3" applyNumberFormat="1" applyFont="1" applyFill="1" applyBorder="1" applyAlignment="1">
      <alignment horizontal="right" wrapText="1"/>
    </xf>
    <xf numFmtId="4" fontId="19" fillId="8" borderId="17" xfId="3" applyNumberFormat="1" applyFont="1" applyFill="1" applyBorder="1" applyAlignment="1">
      <alignment horizontal="right"/>
    </xf>
    <xf numFmtId="4" fontId="12" fillId="9" borderId="17" xfId="3" applyNumberFormat="1" applyFont="1" applyFill="1" applyBorder="1" applyAlignment="1">
      <alignment horizontal="right"/>
    </xf>
    <xf numFmtId="4" fontId="12" fillId="13" borderId="38" xfId="3" applyNumberFormat="1" applyFont="1" applyFill="1" applyBorder="1" applyAlignment="1">
      <alignment vertical="center"/>
    </xf>
    <xf numFmtId="4" fontId="12" fillId="10" borderId="26" xfId="3" applyNumberFormat="1" applyFont="1" applyFill="1" applyBorder="1" applyAlignment="1">
      <alignment horizontal="right"/>
    </xf>
    <xf numFmtId="4" fontId="19" fillId="0" borderId="23" xfId="3" applyNumberFormat="1" applyFont="1" applyFill="1" applyBorder="1" applyAlignment="1">
      <alignment horizontal="center" vertical="center"/>
    </xf>
    <xf numFmtId="49" fontId="19" fillId="0" borderId="18" xfId="3" applyNumberFormat="1" applyFont="1" applyFill="1" applyBorder="1" applyAlignment="1">
      <alignment horizontal="center" vertical="center"/>
    </xf>
    <xf numFmtId="49" fontId="19" fillId="0" borderId="20" xfId="3" applyNumberFormat="1" applyFont="1" applyFill="1" applyBorder="1" applyAlignment="1">
      <alignment horizontal="center" vertical="center"/>
    </xf>
    <xf numFmtId="49" fontId="19" fillId="0" borderId="19" xfId="3" applyNumberFormat="1" applyFont="1" applyFill="1" applyBorder="1" applyAlignment="1">
      <alignment horizontal="center" vertical="center" wrapText="1"/>
    </xf>
    <xf numFmtId="49" fontId="21" fillId="14" borderId="14" xfId="3" applyNumberFormat="1" applyFont="1" applyFill="1" applyBorder="1" applyAlignment="1">
      <alignment horizontal="center" vertical="center"/>
    </xf>
    <xf numFmtId="49" fontId="21" fillId="14" borderId="15" xfId="3" applyNumberFormat="1" applyFont="1" applyFill="1" applyBorder="1" applyAlignment="1">
      <alignment horizontal="center" vertical="center"/>
    </xf>
    <xf numFmtId="4" fontId="12" fillId="14" borderId="17" xfId="3" applyNumberFormat="1" applyFont="1" applyFill="1" applyBorder="1" applyAlignment="1">
      <alignment horizontal="right" vertical="center"/>
    </xf>
    <xf numFmtId="4" fontId="21" fillId="14" borderId="16" xfId="3" applyNumberFormat="1" applyFont="1" applyFill="1" applyBorder="1" applyAlignment="1">
      <alignment vertical="center" wrapText="1"/>
    </xf>
    <xf numFmtId="49" fontId="15" fillId="0" borderId="14" xfId="3" applyNumberFormat="1" applyFont="1" applyFill="1" applyBorder="1" applyAlignment="1">
      <alignment horizontal="center" vertical="center"/>
    </xf>
    <xf numFmtId="49" fontId="15" fillId="0" borderId="19" xfId="3" applyNumberFormat="1" applyFont="1" applyFill="1" applyBorder="1" applyAlignment="1">
      <alignment horizontal="center" vertical="center"/>
    </xf>
    <xf numFmtId="0" fontId="11" fillId="0" borderId="0" xfId="2" applyFill="1" applyAlignment="1">
      <alignment vertical="center" wrapText="1"/>
    </xf>
    <xf numFmtId="4" fontId="15" fillId="0" borderId="16" xfId="3" applyNumberFormat="1" applyFont="1" applyFill="1" applyBorder="1" applyAlignment="1">
      <alignment horizontal="center"/>
    </xf>
    <xf numFmtId="4" fontId="15" fillId="0" borderId="17" xfId="3" applyNumberFormat="1" applyFont="1" applyFill="1" applyBorder="1" applyAlignment="1">
      <alignment horizontal="right"/>
    </xf>
    <xf numFmtId="0" fontId="8" fillId="0" borderId="0" xfId="1" applyFont="1" applyBorder="1" applyAlignment="1">
      <alignment horizontal="center"/>
    </xf>
    <xf numFmtId="0" fontId="9" fillId="0" borderId="0" xfId="1" applyFont="1" applyBorder="1" applyAlignment="1">
      <alignment horizontal="left" vertical="center" wrapText="1"/>
    </xf>
    <xf numFmtId="0" fontId="10" fillId="0" borderId="0" xfId="1" applyFont="1" applyBorder="1" applyAlignment="1">
      <alignment horizontal="left" vertical="center" wrapText="1"/>
    </xf>
    <xf numFmtId="0" fontId="2" fillId="0" borderId="0" xfId="1" applyFont="1" applyBorder="1" applyAlignment="1">
      <alignment horizontal="center"/>
    </xf>
    <xf numFmtId="0" fontId="2" fillId="0" borderId="0" xfId="1" applyFont="1" applyBorder="1" applyAlignment="1">
      <alignment horizontal="center" vertical="center" wrapText="1"/>
    </xf>
    <xf numFmtId="0" fontId="4" fillId="0" borderId="0" xfId="1" applyFont="1" applyBorder="1" applyAlignment="1">
      <alignment horizontal="center" vertical="center"/>
    </xf>
    <xf numFmtId="0" fontId="5" fillId="0" borderId="0" xfId="1" applyFont="1" applyBorder="1" applyAlignment="1">
      <alignment horizontal="center" vertical="center"/>
    </xf>
    <xf numFmtId="0" fontId="6" fillId="0" borderId="0" xfId="1" applyFont="1" applyBorder="1" applyAlignment="1">
      <alignment horizontal="center" vertical="center" wrapText="1"/>
    </xf>
    <xf numFmtId="0" fontId="1" fillId="0" borderId="0" xfId="1" applyBorder="1" applyAlignment="1">
      <alignment horizontal="center"/>
    </xf>
    <xf numFmtId="0" fontId="5" fillId="0" borderId="0" xfId="1" applyFont="1" applyBorder="1" applyAlignment="1">
      <alignment horizontal="center"/>
    </xf>
    <xf numFmtId="4" fontId="12" fillId="11" borderId="35" xfId="3" applyNumberFormat="1" applyFont="1" applyFill="1" applyBorder="1" applyAlignment="1">
      <alignment horizontal="right" vertical="center" wrapText="1"/>
    </xf>
    <xf numFmtId="4" fontId="12" fillId="11" borderId="36" xfId="3" applyNumberFormat="1" applyFont="1" applyFill="1" applyBorder="1" applyAlignment="1">
      <alignment horizontal="right" vertical="center" wrapText="1"/>
    </xf>
    <xf numFmtId="4" fontId="12" fillId="11" borderId="8" xfId="3" applyNumberFormat="1" applyFont="1" applyFill="1" applyBorder="1" applyAlignment="1">
      <alignment horizontal="right" vertical="center" wrapText="1"/>
    </xf>
    <xf numFmtId="4" fontId="21" fillId="5" borderId="29" xfId="2" applyNumberFormat="1" applyFont="1" applyFill="1" applyBorder="1" applyAlignment="1">
      <alignment horizontal="center" vertical="center" wrapText="1"/>
    </xf>
    <xf numFmtId="4" fontId="21" fillId="5" borderId="30" xfId="2" applyNumberFormat="1" applyFont="1" applyFill="1" applyBorder="1" applyAlignment="1">
      <alignment horizontal="center" vertical="center" wrapText="1"/>
    </xf>
    <xf numFmtId="4" fontId="21" fillId="5" borderId="31" xfId="2" applyNumberFormat="1" applyFont="1" applyFill="1" applyBorder="1" applyAlignment="1">
      <alignment horizontal="center" vertical="center" wrapText="1"/>
    </xf>
    <xf numFmtId="1" fontId="21" fillId="5" borderId="32" xfId="4" applyNumberFormat="1" applyFont="1" applyFill="1" applyBorder="1" applyAlignment="1" applyProtection="1">
      <alignment horizontal="center" vertical="center"/>
    </xf>
    <xf numFmtId="1" fontId="21" fillId="5" borderId="33" xfId="4" applyNumberFormat="1" applyFont="1" applyFill="1" applyBorder="1" applyAlignment="1" applyProtection="1">
      <alignment horizontal="center" vertical="center"/>
    </xf>
    <xf numFmtId="1" fontId="21" fillId="5" borderId="34" xfId="4" applyNumberFormat="1" applyFont="1" applyFill="1" applyBorder="1" applyAlignment="1" applyProtection="1">
      <alignment horizontal="center" vertical="center"/>
    </xf>
    <xf numFmtId="4" fontId="12" fillId="3" borderId="23" xfId="3" applyNumberFormat="1" applyFont="1" applyFill="1" applyBorder="1" applyAlignment="1">
      <alignment horizontal="left" vertical="center" wrapText="1" indent="1"/>
    </xf>
    <xf numFmtId="4" fontId="12" fillId="3" borderId="16" xfId="3" applyNumberFormat="1" applyFont="1" applyFill="1" applyBorder="1" applyAlignment="1">
      <alignment horizontal="left" vertical="center" wrapText="1" indent="1"/>
    </xf>
    <xf numFmtId="4" fontId="12" fillId="3" borderId="26" xfId="3" applyNumberFormat="1" applyFont="1" applyFill="1" applyBorder="1" applyAlignment="1">
      <alignment horizontal="left" vertical="center" wrapText="1" indent="1"/>
    </xf>
    <xf numFmtId="4" fontId="12" fillId="3" borderId="12" xfId="3" applyNumberFormat="1" applyFont="1" applyFill="1" applyBorder="1" applyAlignment="1">
      <alignment horizontal="left" vertical="center" wrapText="1" indent="1"/>
    </xf>
    <xf numFmtId="4" fontId="12" fillId="3" borderId="15" xfId="3" applyNumberFormat="1" applyFont="1" applyFill="1" applyBorder="1" applyAlignment="1">
      <alignment horizontal="left" vertical="center" wrapText="1" indent="1"/>
    </xf>
    <xf numFmtId="4" fontId="12" fillId="2" borderId="2" xfId="2" applyNumberFormat="1" applyFont="1" applyFill="1" applyBorder="1" applyAlignment="1">
      <alignment horizontal="center" vertical="center" wrapText="1"/>
    </xf>
    <xf numFmtId="4" fontId="12" fillId="2" borderId="3" xfId="2" applyNumberFormat="1" applyFont="1" applyFill="1" applyBorder="1" applyAlignment="1">
      <alignment horizontal="center" vertical="center" wrapText="1"/>
    </xf>
    <xf numFmtId="4" fontId="12" fillId="2" borderId="4" xfId="2" applyNumberFormat="1" applyFont="1" applyFill="1" applyBorder="1" applyAlignment="1">
      <alignment horizontal="center" vertical="center" wrapText="1"/>
    </xf>
    <xf numFmtId="4" fontId="12" fillId="2" borderId="5" xfId="2" applyNumberFormat="1" applyFont="1" applyFill="1" applyBorder="1" applyAlignment="1">
      <alignment horizontal="center" vertical="center" wrapText="1"/>
    </xf>
    <xf numFmtId="1" fontId="12" fillId="5" borderId="7" xfId="4" applyNumberFormat="1" applyFont="1" applyFill="1" applyBorder="1" applyAlignment="1" applyProtection="1">
      <alignment horizontal="center" vertical="center"/>
    </xf>
    <xf numFmtId="1" fontId="12" fillId="5" borderId="8" xfId="4" applyNumberFormat="1" applyFont="1" applyFill="1" applyBorder="1" applyAlignment="1" applyProtection="1">
      <alignment horizontal="center" vertical="center"/>
    </xf>
    <xf numFmtId="1" fontId="12" fillId="5" borderId="9" xfId="4" applyNumberFormat="1" applyFont="1" applyFill="1" applyBorder="1" applyAlignment="1" applyProtection="1">
      <alignment horizontal="center" vertical="center"/>
    </xf>
    <xf numFmtId="1" fontId="12" fillId="5" borderId="10" xfId="4" applyNumberFormat="1" applyFont="1" applyFill="1" applyBorder="1" applyAlignment="1" applyProtection="1">
      <alignment horizontal="center" vertical="center"/>
    </xf>
    <xf numFmtId="0" fontId="14" fillId="0" borderId="12" xfId="3" applyBorder="1" applyAlignment="1">
      <alignment wrapText="1"/>
    </xf>
    <xf numFmtId="49" fontId="15" fillId="3" borderId="21" xfId="3" applyNumberFormat="1" applyFont="1" applyFill="1" applyBorder="1" applyAlignment="1">
      <alignment horizontal="center" vertical="center"/>
    </xf>
    <xf numFmtId="0" fontId="12" fillId="3" borderId="14" xfId="3" applyFont="1" applyFill="1" applyBorder="1" applyAlignment="1">
      <alignment horizontal="right" vertical="center" wrapText="1" indent="1"/>
    </xf>
    <xf numFmtId="0" fontId="12" fillId="3" borderId="15" xfId="3" applyFont="1" applyFill="1" applyBorder="1" applyAlignment="1">
      <alignment horizontal="right" vertical="center" wrapText="1" indent="1"/>
    </xf>
    <xf numFmtId="0" fontId="12" fillId="3" borderId="16" xfId="3" applyFont="1" applyFill="1" applyBorder="1" applyAlignment="1">
      <alignment horizontal="right" vertical="center" wrapText="1" indent="1"/>
    </xf>
    <xf numFmtId="0" fontId="12" fillId="7" borderId="16" xfId="3" applyFont="1" applyFill="1" applyBorder="1" applyAlignment="1">
      <alignment horizontal="right" vertical="center" wrapText="1"/>
    </xf>
    <xf numFmtId="49" fontId="15" fillId="0" borderId="14" xfId="3" applyNumberFormat="1" applyFont="1" applyFill="1" applyBorder="1" applyAlignment="1">
      <alignment horizontal="center" vertical="center"/>
    </xf>
    <xf numFmtId="49" fontId="15" fillId="0" borderId="15" xfId="3" applyNumberFormat="1" applyFont="1" applyFill="1" applyBorder="1" applyAlignment="1">
      <alignment horizontal="center" vertical="center"/>
    </xf>
    <xf numFmtId="49" fontId="15" fillId="0" borderId="16" xfId="3" applyNumberFormat="1" applyFont="1" applyFill="1" applyBorder="1" applyAlignment="1">
      <alignment horizontal="center" vertical="center"/>
    </xf>
    <xf numFmtId="49" fontId="15" fillId="0" borderId="17" xfId="3" applyNumberFormat="1" applyFont="1" applyFill="1" applyBorder="1" applyAlignment="1">
      <alignment horizontal="center" vertical="center"/>
    </xf>
    <xf numFmtId="49" fontId="15" fillId="6" borderId="14" xfId="3" applyNumberFormat="1" applyFont="1" applyFill="1" applyBorder="1" applyAlignment="1">
      <alignment horizontal="center" vertical="center"/>
    </xf>
    <xf numFmtId="49" fontId="15" fillId="6" borderId="15" xfId="3" applyNumberFormat="1" applyFont="1" applyFill="1" applyBorder="1" applyAlignment="1">
      <alignment horizontal="center" vertical="center"/>
    </xf>
    <xf numFmtId="49" fontId="15" fillId="6" borderId="16" xfId="3" applyNumberFormat="1" applyFont="1" applyFill="1" applyBorder="1" applyAlignment="1">
      <alignment horizontal="center" vertical="center"/>
    </xf>
    <xf numFmtId="49" fontId="15" fillId="6" borderId="17" xfId="3" applyNumberFormat="1" applyFont="1" applyFill="1" applyBorder="1" applyAlignment="1">
      <alignment horizontal="center" vertical="center"/>
    </xf>
    <xf numFmtId="0" fontId="12" fillId="6" borderId="16" xfId="3" applyFont="1" applyFill="1" applyBorder="1" applyAlignment="1">
      <alignment horizontal="left" vertical="center" wrapText="1"/>
    </xf>
    <xf numFmtId="0" fontId="12" fillId="6" borderId="17" xfId="3" applyFont="1" applyFill="1" applyBorder="1" applyAlignment="1">
      <alignment horizontal="left" vertical="center" wrapText="1"/>
    </xf>
    <xf numFmtId="4" fontId="21" fillId="5" borderId="2" xfId="2" applyNumberFormat="1" applyFont="1" applyFill="1" applyBorder="1" applyAlignment="1">
      <alignment horizontal="center" vertical="center" wrapText="1"/>
    </xf>
    <xf numFmtId="4" fontId="21" fillId="5" borderId="3" xfId="2" applyNumberFormat="1" applyFont="1" applyFill="1" applyBorder="1" applyAlignment="1">
      <alignment horizontal="center" vertical="center" wrapText="1"/>
    </xf>
    <xf numFmtId="4" fontId="21" fillId="5" borderId="4" xfId="2" applyNumberFormat="1" applyFont="1" applyFill="1" applyBorder="1" applyAlignment="1">
      <alignment horizontal="center" vertical="center" wrapText="1"/>
    </xf>
    <xf numFmtId="4" fontId="21" fillId="5" borderId="5" xfId="2" applyNumberFormat="1" applyFont="1" applyFill="1" applyBorder="1" applyAlignment="1">
      <alignment horizontal="center" vertical="center" wrapText="1"/>
    </xf>
    <xf numFmtId="1" fontId="21" fillId="12" borderId="7" xfId="4" applyNumberFormat="1" applyFont="1" applyFill="1" applyBorder="1" applyAlignment="1" applyProtection="1">
      <alignment horizontal="center" vertical="center"/>
    </xf>
    <xf numFmtId="1" fontId="21" fillId="12" borderId="8" xfId="4" applyNumberFormat="1" applyFont="1" applyFill="1" applyBorder="1" applyAlignment="1" applyProtection="1">
      <alignment horizontal="center" vertical="center"/>
    </xf>
    <xf numFmtId="1" fontId="21" fillId="12" borderId="9" xfId="4" applyNumberFormat="1" applyFont="1" applyFill="1" applyBorder="1" applyAlignment="1" applyProtection="1">
      <alignment horizontal="center" vertical="center"/>
    </xf>
    <xf numFmtId="1" fontId="21" fillId="12" borderId="10" xfId="4" applyNumberFormat="1" applyFont="1" applyFill="1" applyBorder="1" applyAlignment="1" applyProtection="1">
      <alignment horizontal="center" vertical="center"/>
    </xf>
    <xf numFmtId="49" fontId="21" fillId="0" borderId="11" xfId="3" applyNumberFormat="1" applyFont="1" applyFill="1" applyBorder="1" applyAlignment="1">
      <alignment horizontal="center" vertical="center"/>
    </xf>
    <xf numFmtId="49" fontId="21" fillId="0" borderId="12" xfId="3" applyNumberFormat="1" applyFont="1" applyFill="1" applyBorder="1" applyAlignment="1">
      <alignment horizontal="center" vertical="center"/>
    </xf>
    <xf numFmtId="49" fontId="21" fillId="0" borderId="13" xfId="3" applyNumberFormat="1" applyFont="1" applyFill="1" applyBorder="1" applyAlignment="1">
      <alignment horizontal="center" vertical="center"/>
    </xf>
    <xf numFmtId="4" fontId="21" fillId="0" borderId="16" xfId="3" applyNumberFormat="1" applyFont="1" applyFill="1" applyBorder="1" applyAlignment="1">
      <alignment horizontal="left" vertical="center" wrapText="1"/>
    </xf>
    <xf numFmtId="4" fontId="21" fillId="0" borderId="17" xfId="3" applyNumberFormat="1" applyFont="1" applyFill="1" applyBorder="1" applyAlignment="1">
      <alignment horizontal="left" vertical="center" wrapText="1"/>
    </xf>
    <xf numFmtId="4" fontId="21" fillId="14" borderId="12" xfId="3" applyNumberFormat="1" applyFont="1" applyFill="1" applyBorder="1" applyAlignment="1">
      <alignment horizontal="right" vertical="center" wrapText="1" indent="1"/>
    </xf>
    <xf numFmtId="4" fontId="21" fillId="14" borderId="15" xfId="3" applyNumberFormat="1" applyFont="1" applyFill="1" applyBorder="1" applyAlignment="1">
      <alignment horizontal="right" vertical="center" wrapText="1" indent="1"/>
    </xf>
    <xf numFmtId="49" fontId="22" fillId="0" borderId="14" xfId="3" applyNumberFormat="1" applyFont="1" applyFill="1" applyBorder="1" applyAlignment="1">
      <alignment horizontal="center" vertical="center"/>
    </xf>
    <xf numFmtId="49" fontId="22" fillId="0" borderId="15" xfId="3" applyNumberFormat="1" applyFont="1" applyFill="1" applyBorder="1" applyAlignment="1">
      <alignment horizontal="center" vertical="center"/>
    </xf>
    <xf numFmtId="49" fontId="22" fillId="0" borderId="16" xfId="3" applyNumberFormat="1" applyFont="1" applyFill="1" applyBorder="1" applyAlignment="1">
      <alignment horizontal="center" vertical="center"/>
    </xf>
    <xf numFmtId="49" fontId="22" fillId="0" borderId="17" xfId="3" applyNumberFormat="1" applyFont="1" applyFill="1" applyBorder="1" applyAlignment="1">
      <alignment horizontal="center" vertical="center"/>
    </xf>
    <xf numFmtId="0" fontId="14" fillId="0" borderId="12" xfId="3" applyBorder="1" applyAlignment="1">
      <alignment vertical="center" wrapText="1"/>
    </xf>
    <xf numFmtId="49" fontId="19" fillId="0" borderId="18" xfId="3" applyNumberFormat="1" applyFont="1" applyFill="1" applyBorder="1" applyAlignment="1">
      <alignment horizontal="center" vertical="center"/>
    </xf>
    <xf numFmtId="49" fontId="19" fillId="0" borderId="20" xfId="3" applyNumberFormat="1" applyFont="1" applyFill="1" applyBorder="1" applyAlignment="1">
      <alignment horizontal="center" vertical="center"/>
    </xf>
    <xf numFmtId="49" fontId="19" fillId="0" borderId="22" xfId="3" applyNumberFormat="1" applyFont="1" applyFill="1" applyBorder="1" applyAlignment="1">
      <alignment horizontal="center" vertical="center"/>
    </xf>
    <xf numFmtId="49" fontId="19" fillId="0" borderId="19" xfId="3" applyNumberFormat="1" applyFont="1" applyFill="1" applyBorder="1" applyAlignment="1">
      <alignment horizontal="center" vertical="top" wrapText="1"/>
    </xf>
    <xf numFmtId="49" fontId="19" fillId="0" borderId="21" xfId="3" applyNumberFormat="1" applyFont="1" applyFill="1" applyBorder="1" applyAlignment="1">
      <alignment horizontal="center" vertical="top"/>
    </xf>
    <xf numFmtId="49" fontId="19" fillId="0" borderId="23" xfId="3" applyNumberFormat="1" applyFont="1" applyFill="1" applyBorder="1" applyAlignment="1">
      <alignment horizontal="center" vertical="top"/>
    </xf>
    <xf numFmtId="49" fontId="19" fillId="0" borderId="19" xfId="3" applyNumberFormat="1" applyFont="1" applyFill="1" applyBorder="1" applyAlignment="1">
      <alignment horizontal="center" vertical="center" wrapText="1"/>
    </xf>
    <xf numFmtId="49" fontId="19" fillId="0" borderId="21" xfId="3" applyNumberFormat="1" applyFont="1" applyFill="1" applyBorder="1" applyAlignment="1">
      <alignment horizontal="center" vertical="center"/>
    </xf>
    <xf numFmtId="49" fontId="19" fillId="0" borderId="23" xfId="3" applyNumberFormat="1" applyFont="1" applyFill="1" applyBorder="1" applyAlignment="1">
      <alignment horizontal="center" vertical="center"/>
    </xf>
    <xf numFmtId="4" fontId="21" fillId="14" borderId="16" xfId="3" applyNumberFormat="1" applyFont="1" applyFill="1" applyBorder="1" applyAlignment="1">
      <alignment horizontal="right" vertical="center" wrapText="1" indent="1"/>
    </xf>
    <xf numFmtId="0" fontId="21" fillId="14" borderId="16" xfId="3" applyFont="1" applyFill="1" applyBorder="1" applyAlignment="1">
      <alignment horizontal="right" vertical="center" wrapText="1" indent="1"/>
    </xf>
    <xf numFmtId="49" fontId="22" fillId="0" borderId="11" xfId="3" applyNumberFormat="1" applyFont="1" applyFill="1" applyBorder="1" applyAlignment="1">
      <alignment horizontal="center" vertical="center"/>
    </xf>
    <xf numFmtId="49" fontId="22" fillId="0" borderId="12" xfId="3" applyNumberFormat="1" applyFont="1" applyFill="1" applyBorder="1" applyAlignment="1">
      <alignment horizontal="center" vertical="center"/>
    </xf>
    <xf numFmtId="49" fontId="22" fillId="0" borderId="13" xfId="3" applyNumberFormat="1" applyFont="1" applyFill="1" applyBorder="1" applyAlignment="1">
      <alignment horizontal="center" vertical="center"/>
    </xf>
    <xf numFmtId="0" fontId="12" fillId="13" borderId="7" xfId="3" applyFont="1" applyFill="1" applyBorder="1" applyAlignment="1">
      <alignment horizontal="right" vertical="center" wrapText="1"/>
    </xf>
    <xf numFmtId="0" fontId="12" fillId="13" borderId="8" xfId="3" applyFont="1" applyFill="1" applyBorder="1" applyAlignment="1">
      <alignment horizontal="right" vertical="center" wrapText="1"/>
    </xf>
    <xf numFmtId="0" fontId="12" fillId="13" borderId="9" xfId="3" applyFont="1" applyFill="1" applyBorder="1" applyAlignment="1">
      <alignment horizontal="right" vertical="center" wrapText="1"/>
    </xf>
    <xf numFmtId="4" fontId="21" fillId="6" borderId="16" xfId="3" applyNumberFormat="1" applyFont="1" applyFill="1" applyBorder="1" applyAlignment="1">
      <alignment horizontal="left" vertical="top" wrapText="1"/>
    </xf>
    <xf numFmtId="4" fontId="21" fillId="6" borderId="16" xfId="3" applyNumberFormat="1" applyFont="1" applyFill="1" applyBorder="1" applyAlignment="1">
      <alignment horizontal="left" vertical="top"/>
    </xf>
    <xf numFmtId="4" fontId="21" fillId="6" borderId="17" xfId="3" applyNumberFormat="1" applyFont="1" applyFill="1" applyBorder="1" applyAlignment="1">
      <alignment horizontal="left" vertical="top"/>
    </xf>
    <xf numFmtId="4" fontId="21" fillId="0" borderId="16" xfId="3" applyNumberFormat="1" applyFont="1" applyFill="1" applyBorder="1" applyAlignment="1">
      <alignment horizontal="left" vertical="top" wrapText="1"/>
    </xf>
    <xf numFmtId="4" fontId="21" fillId="0" borderId="17" xfId="3" applyNumberFormat="1" applyFont="1" applyFill="1" applyBorder="1" applyAlignment="1">
      <alignment horizontal="left" vertical="top" wrapText="1"/>
    </xf>
    <xf numFmtId="4" fontId="21" fillId="0" borderId="16" xfId="3" applyNumberFormat="1" applyFont="1" applyFill="1" applyBorder="1" applyAlignment="1">
      <alignment horizontal="right" vertical="center" wrapText="1" indent="1"/>
    </xf>
    <xf numFmtId="4" fontId="19" fillId="0" borderId="24" xfId="3" applyNumberFormat="1" applyFont="1" applyFill="1" applyBorder="1" applyAlignment="1">
      <alignment horizontal="center" vertical="center"/>
    </xf>
    <xf numFmtId="4" fontId="19" fillId="0" borderId="27" xfId="3" applyNumberFormat="1" applyFont="1" applyFill="1" applyBorder="1" applyAlignment="1">
      <alignment horizontal="center" vertical="center"/>
    </xf>
    <xf numFmtId="4" fontId="19" fillId="0" borderId="25" xfId="3" applyNumberFormat="1" applyFont="1" applyFill="1" applyBorder="1" applyAlignment="1">
      <alignment horizontal="center" vertical="center"/>
    </xf>
    <xf numFmtId="0" fontId="18" fillId="0" borderId="19" xfId="3" applyFont="1" applyFill="1" applyBorder="1" applyAlignment="1">
      <alignment horizontal="left" vertical="center" wrapText="1"/>
    </xf>
    <xf numFmtId="0" fontId="18" fillId="0" borderId="23" xfId="3" applyFont="1" applyFill="1" applyBorder="1" applyAlignment="1">
      <alignment horizontal="left" vertical="center" wrapText="1"/>
    </xf>
    <xf numFmtId="4" fontId="21" fillId="0" borderId="26" xfId="3" applyNumberFormat="1" applyFont="1" applyFill="1" applyBorder="1" applyAlignment="1">
      <alignment horizontal="left" vertical="center" wrapText="1"/>
    </xf>
    <xf numFmtId="4" fontId="21" fillId="0" borderId="12" xfId="3" applyNumberFormat="1" applyFont="1" applyFill="1" applyBorder="1" applyAlignment="1">
      <alignment horizontal="left" vertical="center" wrapText="1"/>
    </xf>
    <xf numFmtId="4" fontId="21" fillId="0" borderId="13" xfId="3" applyNumberFormat="1" applyFont="1" applyFill="1" applyBorder="1" applyAlignment="1">
      <alignment horizontal="left" vertical="center" wrapText="1"/>
    </xf>
    <xf numFmtId="49" fontId="19" fillId="0" borderId="19" xfId="3" applyNumberFormat="1" applyFont="1" applyFill="1" applyBorder="1" applyAlignment="1">
      <alignment horizontal="center" vertical="center"/>
    </xf>
    <xf numFmtId="0" fontId="19" fillId="0" borderId="19" xfId="3" applyFont="1" applyFill="1" applyBorder="1" applyAlignment="1">
      <alignment horizontal="left" vertical="center" wrapText="1"/>
    </xf>
    <xf numFmtId="0" fontId="19" fillId="0" borderId="21" xfId="3" applyFont="1" applyFill="1" applyBorder="1" applyAlignment="1">
      <alignment horizontal="left" vertical="center" wrapText="1"/>
    </xf>
    <xf numFmtId="4" fontId="19" fillId="0" borderId="19" xfId="3" applyNumberFormat="1" applyFont="1" applyFill="1" applyBorder="1" applyAlignment="1">
      <alignment horizontal="center" vertical="center"/>
    </xf>
    <xf numFmtId="4" fontId="19" fillId="0" borderId="21" xfId="3" applyNumberFormat="1" applyFont="1" applyFill="1" applyBorder="1" applyAlignment="1">
      <alignment horizontal="center" vertical="center"/>
    </xf>
    <xf numFmtId="4" fontId="19" fillId="0" borderId="23" xfId="3" applyNumberFormat="1" applyFont="1" applyFill="1" applyBorder="1" applyAlignment="1">
      <alignment horizontal="center" vertical="center"/>
    </xf>
    <xf numFmtId="4" fontId="21" fillId="6" borderId="12" xfId="3" applyNumberFormat="1" applyFont="1" applyFill="1" applyBorder="1" applyAlignment="1">
      <alignment horizontal="right" vertical="center" wrapText="1" indent="1"/>
    </xf>
    <xf numFmtId="4" fontId="21" fillId="6" borderId="15" xfId="3" applyNumberFormat="1" applyFont="1" applyFill="1" applyBorder="1" applyAlignment="1">
      <alignment horizontal="right" vertical="center" wrapText="1" indent="1"/>
    </xf>
    <xf numFmtId="1" fontId="21" fillId="8" borderId="7" xfId="4" applyNumberFormat="1" applyFont="1" applyFill="1" applyBorder="1" applyAlignment="1" applyProtection="1">
      <alignment horizontal="center" vertical="center"/>
    </xf>
    <xf numFmtId="1" fontId="21" fillId="8" borderId="8" xfId="4" applyNumberFormat="1" applyFont="1" applyFill="1" applyBorder="1" applyAlignment="1" applyProtection="1">
      <alignment horizontal="center" vertical="center"/>
    </xf>
    <xf numFmtId="1" fontId="21" fillId="8" borderId="9" xfId="4" applyNumberFormat="1" applyFont="1" applyFill="1" applyBorder="1" applyAlignment="1" applyProtection="1">
      <alignment horizontal="center" vertical="center"/>
    </xf>
    <xf numFmtId="1" fontId="21" fillId="8" borderId="10" xfId="4" applyNumberFormat="1" applyFont="1" applyFill="1" applyBorder="1" applyAlignment="1" applyProtection="1">
      <alignment horizontal="center" vertical="center"/>
    </xf>
    <xf numFmtId="1" fontId="21" fillId="5" borderId="26" xfId="4" applyNumberFormat="1" applyFont="1" applyFill="1" applyBorder="1" applyAlignment="1" applyProtection="1">
      <alignment horizontal="center" vertical="center" wrapText="1"/>
    </xf>
    <xf numFmtId="1" fontId="21" fillId="5" borderId="12" xfId="4" applyNumberFormat="1" applyFont="1" applyFill="1" applyBorder="1" applyAlignment="1" applyProtection="1">
      <alignment horizontal="center" vertical="center" wrapText="1"/>
    </xf>
    <xf numFmtId="1" fontId="21" fillId="5" borderId="13" xfId="4" applyNumberFormat="1" applyFont="1" applyFill="1" applyBorder="1" applyAlignment="1" applyProtection="1">
      <alignment horizontal="center" vertical="center" wrapText="1"/>
    </xf>
    <xf numFmtId="4" fontId="21" fillId="0" borderId="23" xfId="3" applyNumberFormat="1" applyFont="1" applyFill="1" applyBorder="1" applyAlignment="1">
      <alignment horizontal="left" vertical="center" wrapText="1"/>
    </xf>
    <xf numFmtId="4" fontId="21" fillId="0" borderId="25" xfId="3" applyNumberFormat="1" applyFont="1" applyFill="1" applyBorder="1" applyAlignment="1">
      <alignment horizontal="left" vertical="center" wrapText="1"/>
    </xf>
    <xf numFmtId="0" fontId="21" fillId="8" borderId="16" xfId="3" applyFont="1" applyFill="1" applyBorder="1" applyAlignment="1">
      <alignment horizontal="right" vertical="center" wrapText="1" indent="1"/>
    </xf>
    <xf numFmtId="0" fontId="21" fillId="0" borderId="16" xfId="3" applyFont="1" applyFill="1" applyBorder="1" applyAlignment="1">
      <alignment horizontal="left" vertical="center" wrapText="1"/>
    </xf>
    <xf numFmtId="0" fontId="21" fillId="0" borderId="17" xfId="3" applyFont="1" applyFill="1" applyBorder="1" applyAlignment="1">
      <alignment horizontal="left" vertical="center" wrapText="1"/>
    </xf>
    <xf numFmtId="49" fontId="22" fillId="3" borderId="21" xfId="3" applyNumberFormat="1" applyFont="1" applyFill="1" applyBorder="1" applyAlignment="1">
      <alignment horizontal="center" vertical="center"/>
    </xf>
    <xf numFmtId="49" fontId="12" fillId="9" borderId="26" xfId="3" applyNumberFormat="1" applyFont="1" applyFill="1" applyBorder="1" applyAlignment="1">
      <alignment horizontal="right" vertical="center" wrapText="1" indent="1"/>
    </xf>
    <xf numFmtId="49" fontId="19" fillId="9" borderId="12" xfId="3" applyNumberFormat="1" applyFont="1" applyFill="1" applyBorder="1" applyAlignment="1">
      <alignment horizontal="right" vertical="center" indent="1"/>
    </xf>
    <xf numFmtId="49" fontId="19" fillId="9" borderId="15" xfId="3" applyNumberFormat="1" applyFont="1" applyFill="1" applyBorder="1" applyAlignment="1">
      <alignment horizontal="right" vertical="center" indent="1"/>
    </xf>
    <xf numFmtId="49" fontId="19" fillId="3" borderId="11" xfId="3" applyNumberFormat="1" applyFont="1" applyFill="1" applyBorder="1" applyAlignment="1">
      <alignment horizontal="center" vertical="center"/>
    </xf>
    <xf numFmtId="49" fontId="19" fillId="3" borderId="12" xfId="3" applyNumberFormat="1" applyFont="1" applyFill="1" applyBorder="1" applyAlignment="1">
      <alignment horizontal="center" vertical="center"/>
    </xf>
    <xf numFmtId="49" fontId="19" fillId="3" borderId="13" xfId="3" applyNumberFormat="1" applyFont="1" applyFill="1" applyBorder="1" applyAlignment="1">
      <alignment horizontal="center" vertical="center"/>
    </xf>
    <xf numFmtId="49" fontId="12" fillId="10" borderId="26" xfId="3" applyNumberFormat="1" applyFont="1" applyFill="1" applyBorder="1" applyAlignment="1">
      <alignment horizontal="center" vertical="center" wrapText="1"/>
    </xf>
    <xf numFmtId="49" fontId="12" fillId="10" borderId="12" xfId="3" applyNumberFormat="1" applyFont="1" applyFill="1" applyBorder="1" applyAlignment="1">
      <alignment horizontal="center" vertical="center"/>
    </xf>
    <xf numFmtId="49" fontId="12" fillId="10" borderId="15" xfId="3" applyNumberFormat="1" applyFont="1" applyFill="1" applyBorder="1" applyAlignment="1">
      <alignment horizontal="center" vertical="center"/>
    </xf>
  </cellXfs>
  <cellStyles count="6">
    <cellStyle name="Excel Built-in Check Cell" xfId="4"/>
    <cellStyle name="Excel Built-in Normal" xfId="3"/>
    <cellStyle name="Normal" xfId="0" builtinId="0"/>
    <cellStyle name="Normal 2" xfId="2"/>
    <cellStyle name="Normal 2 2" xfId="5"/>
    <cellStyle name="Normal 4" xfId="1"/>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11</xdr:col>
      <xdr:colOff>57150</xdr:colOff>
      <xdr:row>7</xdr:row>
      <xdr:rowOff>38100</xdr:rowOff>
    </xdr:from>
    <xdr:ext cx="184731" cy="264560"/>
    <xdr:sp macro="" textlink="">
      <xdr:nvSpPr>
        <xdr:cNvPr id="2" name="TextBox 1"/>
        <xdr:cNvSpPr txBox="1"/>
      </xdr:nvSpPr>
      <xdr:spPr>
        <a:xfrm>
          <a:off x="6162675" y="145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mk-MK"/>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view="pageBreakPreview" topLeftCell="A4" zoomScaleSheetLayoutView="100" workbookViewId="0">
      <selection activeCell="A16" sqref="A16:H16"/>
    </sheetView>
  </sheetViews>
  <sheetFormatPr defaultColWidth="8.90625" defaultRowHeight="13.8" x14ac:dyDescent="0.25"/>
  <cols>
    <col min="1" max="1" width="8.90625" style="3"/>
    <col min="2" max="8" width="8.90625" style="1"/>
    <col min="9" max="9" width="8.984375E-2" style="1" customWidth="1"/>
    <col min="10" max="16384" width="8.90625" style="1"/>
  </cols>
  <sheetData>
    <row r="1" spans="1:9" x14ac:dyDescent="0.25">
      <c r="A1" s="1"/>
    </row>
    <row r="2" spans="1:9" x14ac:dyDescent="0.25">
      <c r="A2" s="1"/>
    </row>
    <row r="3" spans="1:9" x14ac:dyDescent="0.25">
      <c r="A3" s="1"/>
    </row>
    <row r="4" spans="1:9" x14ac:dyDescent="0.25">
      <c r="A4" s="1"/>
    </row>
    <row r="5" spans="1:9" x14ac:dyDescent="0.25">
      <c r="A5" s="1"/>
    </row>
    <row r="6" spans="1:9" x14ac:dyDescent="0.25">
      <c r="A6" s="1"/>
    </row>
    <row r="7" spans="1:9" ht="26.25" customHeight="1" x14ac:dyDescent="0.4">
      <c r="A7" s="123" t="s">
        <v>0</v>
      </c>
      <c r="B7" s="123"/>
      <c r="C7" s="123"/>
      <c r="D7" s="123"/>
      <c r="E7" s="123"/>
      <c r="F7" s="123"/>
      <c r="G7" s="123"/>
      <c r="H7" s="123"/>
      <c r="I7" s="2"/>
    </row>
    <row r="8" spans="1:9" x14ac:dyDescent="0.25">
      <c r="A8" s="2"/>
      <c r="B8" s="2"/>
      <c r="C8" s="2"/>
      <c r="D8" s="2"/>
      <c r="E8" s="2"/>
      <c r="F8" s="2"/>
      <c r="G8" s="2"/>
      <c r="H8" s="2"/>
      <c r="I8" s="2"/>
    </row>
    <row r="9" spans="1:9" ht="8.25" customHeight="1" x14ac:dyDescent="0.25">
      <c r="A9" s="124"/>
      <c r="B9" s="125"/>
      <c r="C9" s="125"/>
      <c r="D9" s="125"/>
      <c r="E9" s="125"/>
      <c r="F9" s="125"/>
      <c r="G9" s="125"/>
      <c r="H9" s="125"/>
      <c r="I9" s="125"/>
    </row>
    <row r="10" spans="1:9" ht="21" customHeight="1" x14ac:dyDescent="0.25">
      <c r="A10" s="126" t="s">
        <v>1</v>
      </c>
      <c r="B10" s="126"/>
      <c r="C10" s="126"/>
      <c r="D10" s="126"/>
      <c r="E10" s="126"/>
      <c r="F10" s="126"/>
      <c r="G10" s="126"/>
      <c r="H10" s="126"/>
      <c r="I10" s="2"/>
    </row>
    <row r="11" spans="1:9" x14ac:dyDescent="0.25">
      <c r="A11" s="1"/>
    </row>
    <row r="12" spans="1:9" x14ac:dyDescent="0.25">
      <c r="A12" s="1"/>
    </row>
    <row r="13" spans="1:9" ht="115.5" customHeight="1" x14ac:dyDescent="0.25">
      <c r="A13" s="127" t="s">
        <v>333</v>
      </c>
      <c r="B13" s="127"/>
      <c r="C13" s="127"/>
      <c r="D13" s="127"/>
      <c r="E13" s="127"/>
      <c r="F13" s="127"/>
      <c r="G13" s="127"/>
      <c r="H13" s="127"/>
    </row>
    <row r="14" spans="1:9" x14ac:dyDescent="0.25">
      <c r="A14" s="128"/>
      <c r="B14" s="128"/>
      <c r="C14" s="128"/>
      <c r="D14" s="128"/>
      <c r="E14" s="128"/>
      <c r="F14" s="128"/>
      <c r="G14" s="128"/>
      <c r="H14" s="128"/>
    </row>
    <row r="15" spans="1:9" ht="24.75" customHeight="1" x14ac:dyDescent="0.35">
      <c r="A15" s="129"/>
      <c r="B15" s="120"/>
      <c r="C15" s="120"/>
      <c r="D15" s="120"/>
      <c r="E15" s="120"/>
      <c r="F15" s="120"/>
      <c r="G15" s="120"/>
      <c r="H15" s="120"/>
    </row>
    <row r="16" spans="1:9" ht="26.25" customHeight="1" x14ac:dyDescent="0.35">
      <c r="A16" s="120"/>
      <c r="B16" s="120"/>
      <c r="C16" s="120"/>
      <c r="D16" s="120"/>
      <c r="E16" s="120"/>
      <c r="F16" s="120"/>
      <c r="G16" s="120"/>
      <c r="H16" s="120"/>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8" x14ac:dyDescent="0.25">
      <c r="A33" s="1"/>
    </row>
    <row r="34" spans="1:8" x14ac:dyDescent="0.25">
      <c r="A34" s="1"/>
    </row>
    <row r="35" spans="1:8" x14ac:dyDescent="0.25">
      <c r="A35" s="1"/>
    </row>
    <row r="36" spans="1:8" x14ac:dyDescent="0.25">
      <c r="A36" s="1"/>
    </row>
    <row r="37" spans="1:8" ht="35.25" customHeight="1" x14ac:dyDescent="0.25">
      <c r="A37" s="121" t="s">
        <v>2</v>
      </c>
      <c r="B37" s="122"/>
      <c r="C37" s="122"/>
      <c r="D37" s="122"/>
      <c r="E37" s="122"/>
      <c r="F37" s="122"/>
      <c r="G37" s="122"/>
      <c r="H37" s="122"/>
    </row>
    <row r="38" spans="1:8" ht="35.25" customHeight="1" x14ac:dyDescent="0.25">
      <c r="A38" s="122" t="s">
        <v>3</v>
      </c>
      <c r="B38" s="122"/>
      <c r="C38" s="122"/>
      <c r="D38" s="122"/>
      <c r="E38" s="122"/>
      <c r="F38" s="122"/>
      <c r="G38" s="122"/>
      <c r="H38" s="122"/>
    </row>
    <row r="39" spans="1:8" x14ac:dyDescent="0.25">
      <c r="A39" s="1"/>
    </row>
    <row r="40" spans="1:8" x14ac:dyDescent="0.25">
      <c r="A40" s="1"/>
    </row>
  </sheetData>
  <mergeCells count="9">
    <mergeCell ref="A16:H16"/>
    <mergeCell ref="A37:H37"/>
    <mergeCell ref="A38:H38"/>
    <mergeCell ref="A7:H7"/>
    <mergeCell ref="A9:I9"/>
    <mergeCell ref="A10:H10"/>
    <mergeCell ref="A13:H13"/>
    <mergeCell ref="A14:H14"/>
    <mergeCell ref="A15:H15"/>
  </mergeCells>
  <printOptions horizontalCentered="1"/>
  <pageMargins left="0.98425196850393704" right="0.78740157480314965" top="0.78740157480314965" bottom="0.78740157480314965" header="0.51181102362204722" footer="0.51181102362204722"/>
  <pageSetup paperSize="9" scale="97" orientation="portrait" verticalDpi="300" r:id="rId1"/>
  <headerFooter alignWithMargins="0">
    <oddHeader>&amp;CRenovated and upgraded border crossing points with Bulgariain line with the EU standards - BCP DELCHEVO</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view="pageBreakPreview" zoomScaleNormal="110" zoomScaleSheetLayoutView="100" workbookViewId="0">
      <selection activeCell="B4" sqref="B4:E4"/>
    </sheetView>
  </sheetViews>
  <sheetFormatPr defaultColWidth="8.90625" defaultRowHeight="13.8" x14ac:dyDescent="0.25"/>
  <cols>
    <col min="1" max="1" width="3.54296875" style="37" customWidth="1"/>
    <col min="2" max="2" width="29.453125" style="38" customWidth="1"/>
    <col min="3" max="3" width="4.54296875" style="39" customWidth="1"/>
    <col min="4" max="4" width="7.453125" style="40" bestFit="1" customWidth="1"/>
    <col min="5" max="5" width="10.1796875" style="40" customWidth="1"/>
    <col min="6" max="6" width="17.81640625" style="40" customWidth="1"/>
    <col min="7" max="7" width="19.81640625" style="24" customWidth="1"/>
    <col min="8" max="8" width="19.54296875" style="24" customWidth="1"/>
    <col min="9" max="16384" width="8.90625" style="24"/>
  </cols>
  <sheetData>
    <row r="1" spans="1:6" ht="71.25" customHeight="1" thickBot="1" x14ac:dyDescent="0.3">
      <c r="A1" s="133" t="s">
        <v>334</v>
      </c>
      <c r="B1" s="134"/>
      <c r="C1" s="134"/>
      <c r="D1" s="134"/>
      <c r="E1" s="134"/>
      <c r="F1" s="135"/>
    </row>
    <row r="2" spans="1:6" ht="33.75" customHeight="1" thickTop="1" thickBot="1" x14ac:dyDescent="0.3">
      <c r="A2" s="136" t="s">
        <v>133</v>
      </c>
      <c r="B2" s="137"/>
      <c r="C2" s="137"/>
      <c r="D2" s="137"/>
      <c r="E2" s="137"/>
      <c r="F2" s="138"/>
    </row>
    <row r="3" spans="1:6" ht="40.5" customHeight="1" thickTop="1" x14ac:dyDescent="0.25">
      <c r="A3" s="58" t="s">
        <v>12</v>
      </c>
      <c r="B3" s="139" t="s">
        <v>134</v>
      </c>
      <c r="C3" s="139"/>
      <c r="D3" s="139"/>
      <c r="E3" s="139"/>
      <c r="F3" s="59">
        <f>'Civil Works-Terminal'!G11</f>
        <v>0</v>
      </c>
    </row>
    <row r="4" spans="1:6" ht="40.5" customHeight="1" x14ac:dyDescent="0.25">
      <c r="A4" s="58" t="s">
        <v>14</v>
      </c>
      <c r="B4" s="140" t="s">
        <v>137</v>
      </c>
      <c r="C4" s="140"/>
      <c r="D4" s="140"/>
      <c r="E4" s="140"/>
      <c r="F4" s="59">
        <v>0</v>
      </c>
    </row>
    <row r="5" spans="1:6" ht="40.5" customHeight="1" x14ac:dyDescent="0.25">
      <c r="A5" s="58" t="s">
        <v>24</v>
      </c>
      <c r="B5" s="141" t="s">
        <v>320</v>
      </c>
      <c r="C5" s="142"/>
      <c r="D5" s="142"/>
      <c r="E5" s="143"/>
      <c r="F5" s="59">
        <v>0</v>
      </c>
    </row>
    <row r="6" spans="1:6" ht="39.9" customHeight="1" x14ac:dyDescent="0.25">
      <c r="A6" s="60" t="s">
        <v>29</v>
      </c>
      <c r="B6" s="140" t="s">
        <v>321</v>
      </c>
      <c r="C6" s="140"/>
      <c r="D6" s="140"/>
      <c r="E6" s="140"/>
      <c r="F6" s="61">
        <v>0</v>
      </c>
    </row>
    <row r="7" spans="1:6" ht="39.9" customHeight="1" x14ac:dyDescent="0.25">
      <c r="A7" s="60" t="s">
        <v>34</v>
      </c>
      <c r="B7" s="140" t="s">
        <v>135</v>
      </c>
      <c r="C7" s="140"/>
      <c r="D7" s="140"/>
      <c r="E7" s="140"/>
      <c r="F7" s="61">
        <v>0</v>
      </c>
    </row>
    <row r="8" spans="1:6" ht="45" customHeight="1" thickBot="1" x14ac:dyDescent="0.3">
      <c r="A8" s="130" t="s">
        <v>138</v>
      </c>
      <c r="B8" s="131"/>
      <c r="C8" s="131"/>
      <c r="D8" s="131"/>
      <c r="E8" s="132"/>
      <c r="F8" s="62">
        <f>SUM(F3:F7)</f>
        <v>0</v>
      </c>
    </row>
  </sheetData>
  <mergeCells count="8">
    <mergeCell ref="A8:E8"/>
    <mergeCell ref="A1:F1"/>
    <mergeCell ref="A2:F2"/>
    <mergeCell ref="B3:E3"/>
    <mergeCell ref="B6:E6"/>
    <mergeCell ref="B7:E7"/>
    <mergeCell ref="B4:E4"/>
    <mergeCell ref="B5:E5"/>
  </mergeCells>
  <printOptions horizontalCentered="1"/>
  <pageMargins left="0.9055118110236221" right="0.31496062992125984" top="0.74803149606299213" bottom="0.74803149606299213" header="0.31496062992125984" footer="0.31496062992125984"/>
  <pageSetup paperSize="9" scale="95" orientation="portrait" r:id="rId1"/>
  <headerFooter>
    <oddHeader>&amp;CRenovated and upgraded border crossing points with Bulgariain line with the EU standards - BCP DELCHEVO</oddHeader>
    <oddFooter>&amp;LТерминал/Customs Terminal&amp;CSummary&amp;R&amp;P/&amp;N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view="pageBreakPreview" zoomScale="98" zoomScaleNormal="110" zoomScaleSheetLayoutView="98" workbookViewId="0">
      <selection activeCell="A4" sqref="A4:G4"/>
    </sheetView>
  </sheetViews>
  <sheetFormatPr defaultColWidth="8.90625" defaultRowHeight="13.8" x14ac:dyDescent="0.25"/>
  <cols>
    <col min="1" max="1" width="4.1796875" style="20" customWidth="1"/>
    <col min="2" max="2" width="7.08984375" style="20" customWidth="1"/>
    <col min="3" max="3" width="38" style="21" customWidth="1"/>
    <col min="4" max="4" width="6" style="22" customWidth="1"/>
    <col min="5" max="5" width="7.36328125" style="22" customWidth="1"/>
    <col min="6" max="6" width="8.36328125" style="23" customWidth="1"/>
    <col min="7" max="7" width="12.81640625" style="23" customWidth="1"/>
    <col min="8" max="8" width="22.1796875" style="4" customWidth="1"/>
    <col min="9" max="16384" width="8.90625" style="4"/>
  </cols>
  <sheetData>
    <row r="1" spans="1:7" ht="60.75" customHeight="1" x14ac:dyDescent="0.25">
      <c r="A1" s="144" t="s">
        <v>335</v>
      </c>
      <c r="B1" s="145"/>
      <c r="C1" s="146"/>
      <c r="D1" s="146"/>
      <c r="E1" s="146"/>
      <c r="F1" s="146"/>
      <c r="G1" s="147"/>
    </row>
    <row r="2" spans="1:7" ht="26.25" customHeight="1" thickBot="1" x14ac:dyDescent="0.3">
      <c r="A2" s="148" t="s">
        <v>4</v>
      </c>
      <c r="B2" s="149"/>
      <c r="C2" s="150"/>
      <c r="D2" s="150"/>
      <c r="E2" s="150"/>
      <c r="F2" s="150"/>
      <c r="G2" s="151"/>
    </row>
    <row r="3" spans="1:7" ht="41.4" x14ac:dyDescent="0.25">
      <c r="A3" s="5" t="s">
        <v>5</v>
      </c>
      <c r="B3" s="6" t="s">
        <v>6</v>
      </c>
      <c r="C3" s="7" t="s">
        <v>7</v>
      </c>
      <c r="D3" s="7" t="s">
        <v>8</v>
      </c>
      <c r="E3" s="7" t="s">
        <v>9</v>
      </c>
      <c r="F3" s="99" t="s">
        <v>10</v>
      </c>
      <c r="G3" s="8" t="s">
        <v>11</v>
      </c>
    </row>
    <row r="4" spans="1:7" ht="316.5" customHeight="1" x14ac:dyDescent="0.25">
      <c r="A4" s="152" t="s">
        <v>322</v>
      </c>
      <c r="B4" s="152"/>
      <c r="C4" s="152"/>
      <c r="D4" s="152"/>
      <c r="E4" s="152"/>
      <c r="F4" s="152"/>
      <c r="G4" s="152"/>
    </row>
    <row r="5" spans="1:7" x14ac:dyDescent="0.25">
      <c r="A5" s="9" t="s">
        <v>36</v>
      </c>
      <c r="B5" s="10"/>
      <c r="C5" s="166" t="s">
        <v>37</v>
      </c>
      <c r="D5" s="166"/>
      <c r="E5" s="166"/>
      <c r="F5" s="166"/>
      <c r="G5" s="167"/>
    </row>
    <row r="6" spans="1:7" s="18" customFormat="1" ht="370.2" customHeight="1" x14ac:dyDescent="0.25">
      <c r="A6" s="115" t="s">
        <v>25</v>
      </c>
      <c r="B6" s="116" t="s">
        <v>38</v>
      </c>
      <c r="C6" s="117" t="s">
        <v>331</v>
      </c>
      <c r="D6" s="118" t="s">
        <v>15</v>
      </c>
      <c r="E6" s="118">
        <v>240</v>
      </c>
      <c r="F6" s="17">
        <v>0</v>
      </c>
      <c r="G6" s="119">
        <f t="shared" ref="G6" si="0">ROUND(E6*F6,2)</f>
        <v>0</v>
      </c>
    </row>
    <row r="7" spans="1:7" x14ac:dyDescent="0.25">
      <c r="A7" s="14" t="s">
        <v>36</v>
      </c>
      <c r="B7" s="15"/>
      <c r="C7" s="157" t="s">
        <v>39</v>
      </c>
      <c r="D7" s="157"/>
      <c r="E7" s="157"/>
      <c r="F7" s="157"/>
      <c r="G7" s="16">
        <f>SUM(G6:G6)</f>
        <v>0</v>
      </c>
    </row>
    <row r="8" spans="1:7" x14ac:dyDescent="0.25">
      <c r="A8" s="158"/>
      <c r="B8" s="159"/>
      <c r="C8" s="160"/>
      <c r="D8" s="160"/>
      <c r="E8" s="160"/>
      <c r="F8" s="160"/>
      <c r="G8" s="161"/>
    </row>
    <row r="9" spans="1:7" x14ac:dyDescent="0.25">
      <c r="A9" s="162"/>
      <c r="B9" s="163"/>
      <c r="C9" s="164"/>
      <c r="D9" s="164"/>
      <c r="E9" s="164"/>
      <c r="F9" s="164"/>
      <c r="G9" s="165"/>
    </row>
    <row r="10" spans="1:7" x14ac:dyDescent="0.25">
      <c r="A10" s="153"/>
      <c r="B10" s="153"/>
      <c r="C10" s="153"/>
      <c r="D10" s="153"/>
      <c r="E10" s="153"/>
      <c r="F10" s="153"/>
      <c r="G10" s="153"/>
    </row>
    <row r="11" spans="1:7" ht="34.5" customHeight="1" x14ac:dyDescent="0.25">
      <c r="A11" s="154" t="s">
        <v>40</v>
      </c>
      <c r="B11" s="155"/>
      <c r="C11" s="156"/>
      <c r="D11" s="156"/>
      <c r="E11" s="156"/>
      <c r="F11" s="156"/>
      <c r="G11" s="19">
        <f>G7</f>
        <v>0</v>
      </c>
    </row>
  </sheetData>
  <mergeCells count="9">
    <mergeCell ref="A1:G1"/>
    <mergeCell ref="A2:G2"/>
    <mergeCell ref="A4:G4"/>
    <mergeCell ref="A10:G10"/>
    <mergeCell ref="A11:F11"/>
    <mergeCell ref="C7:F7"/>
    <mergeCell ref="A8:G8"/>
    <mergeCell ref="A9:G9"/>
    <mergeCell ref="C5:G5"/>
  </mergeCells>
  <printOptions horizontalCentered="1"/>
  <pageMargins left="0.9055118110236221" right="0.31496062992125984" top="0.74803149606299213" bottom="0.74803149606299213" header="0.31496062992125984" footer="0.31496062992125984"/>
  <pageSetup paperSize="9" scale="87" orientation="portrait" r:id="rId1"/>
  <headerFooter>
    <oddHeader>&amp;CRenovated and upgraded border crossing points with Bulgariain line with the EU standards - BCP DELCHEVO</oddHeader>
    <oddFooter>&amp;LГрадежно-занатски работи /       Civil and Craft Works&amp;CТерминал зграда/Customs Terminal &amp;R&amp;P/&amp;N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86"/>
  <sheetViews>
    <sheetView view="pageBreakPreview" zoomScale="94" zoomScaleNormal="110" zoomScaleSheetLayoutView="94" workbookViewId="0">
      <selection activeCell="B6" sqref="B6:F6"/>
    </sheetView>
  </sheetViews>
  <sheetFormatPr defaultColWidth="7.08984375" defaultRowHeight="13.8" x14ac:dyDescent="0.25"/>
  <cols>
    <col min="1" max="1" width="3.6328125" style="37" customWidth="1"/>
    <col min="2" max="2" width="7.1796875" style="37" customWidth="1"/>
    <col min="3" max="3" width="37.90625" style="38" customWidth="1"/>
    <col min="4" max="5" width="7.453125" style="56" customWidth="1"/>
    <col min="6" max="6" width="8.1796875" style="40" customWidth="1"/>
    <col min="7" max="7" width="10.6328125" style="40" customWidth="1"/>
    <col min="8" max="8" width="24" style="24" customWidth="1"/>
    <col min="9" max="16384" width="7.08984375" style="24"/>
  </cols>
  <sheetData>
    <row r="1" spans="1:7" ht="51" customHeight="1" x14ac:dyDescent="0.25">
      <c r="A1" s="168" t="s">
        <v>336</v>
      </c>
      <c r="B1" s="169"/>
      <c r="C1" s="170"/>
      <c r="D1" s="170"/>
      <c r="E1" s="170"/>
      <c r="F1" s="170"/>
      <c r="G1" s="171"/>
    </row>
    <row r="2" spans="1:7" ht="25.5" customHeight="1" thickBot="1" x14ac:dyDescent="0.3">
      <c r="A2" s="172" t="s">
        <v>136</v>
      </c>
      <c r="B2" s="173"/>
      <c r="C2" s="174"/>
      <c r="D2" s="174"/>
      <c r="E2" s="174"/>
      <c r="F2" s="174"/>
      <c r="G2" s="175"/>
    </row>
    <row r="3" spans="1:7" ht="52.8" x14ac:dyDescent="0.25">
      <c r="A3" s="68" t="s">
        <v>139</v>
      </c>
      <c r="B3" s="69" t="s">
        <v>140</v>
      </c>
      <c r="C3" s="70" t="s">
        <v>141</v>
      </c>
      <c r="D3" s="70" t="s">
        <v>142</v>
      </c>
      <c r="E3" s="70" t="s">
        <v>143</v>
      </c>
      <c r="F3" s="70" t="s">
        <v>144</v>
      </c>
      <c r="G3" s="71" t="s">
        <v>145</v>
      </c>
    </row>
    <row r="4" spans="1:7" ht="69" x14ac:dyDescent="0.25">
      <c r="A4" s="72"/>
      <c r="B4" s="73"/>
      <c r="C4" s="74" t="s">
        <v>146</v>
      </c>
      <c r="D4" s="75"/>
      <c r="E4" s="75"/>
      <c r="F4" s="75"/>
      <c r="G4" s="76"/>
    </row>
    <row r="5" spans="1:7" x14ac:dyDescent="0.25">
      <c r="A5" s="25" t="s">
        <v>165</v>
      </c>
      <c r="B5" s="26"/>
      <c r="C5" s="179" t="s">
        <v>166</v>
      </c>
      <c r="D5" s="179"/>
      <c r="E5" s="179"/>
      <c r="F5" s="179"/>
      <c r="G5" s="180"/>
    </row>
    <row r="6" spans="1:7" ht="342" customHeight="1" x14ac:dyDescent="0.25">
      <c r="A6" s="79"/>
      <c r="B6" s="187" t="s">
        <v>327</v>
      </c>
      <c r="C6" s="187"/>
      <c r="D6" s="187"/>
      <c r="E6" s="187"/>
      <c r="F6" s="187"/>
      <c r="G6" s="80"/>
    </row>
    <row r="7" spans="1:7" ht="207" x14ac:dyDescent="0.25">
      <c r="A7" s="188" t="s">
        <v>25</v>
      </c>
      <c r="B7" s="191" t="s">
        <v>167</v>
      </c>
      <c r="C7" s="28" t="s">
        <v>168</v>
      </c>
      <c r="D7" s="29"/>
      <c r="E7" s="29"/>
      <c r="F7" s="30"/>
      <c r="G7" s="31"/>
    </row>
    <row r="8" spans="1:7" x14ac:dyDescent="0.25">
      <c r="A8" s="189"/>
      <c r="B8" s="192"/>
      <c r="C8" s="63" t="s">
        <v>177</v>
      </c>
      <c r="D8" s="81"/>
      <c r="E8" s="81"/>
      <c r="F8" s="30"/>
      <c r="G8" s="77"/>
    </row>
    <row r="9" spans="1:7" ht="82.95" customHeight="1" x14ac:dyDescent="0.25">
      <c r="A9" s="189"/>
      <c r="B9" s="192"/>
      <c r="C9" s="28" t="s">
        <v>170</v>
      </c>
      <c r="D9" s="29" t="s">
        <v>41</v>
      </c>
      <c r="E9" s="29">
        <v>1</v>
      </c>
      <c r="F9" s="30">
        <v>0</v>
      </c>
      <c r="G9" s="31">
        <f t="shared" ref="G9:G31" si="0">ROUND(E9*F9,2)</f>
        <v>0</v>
      </c>
    </row>
    <row r="10" spans="1:7" ht="41.4" x14ac:dyDescent="0.25">
      <c r="A10" s="189"/>
      <c r="B10" s="192"/>
      <c r="C10" s="82" t="s">
        <v>178</v>
      </c>
      <c r="D10" s="29" t="s">
        <v>41</v>
      </c>
      <c r="E10" s="29">
        <v>1</v>
      </c>
      <c r="F10" s="30">
        <v>0</v>
      </c>
      <c r="G10" s="31">
        <f t="shared" si="0"/>
        <v>0</v>
      </c>
    </row>
    <row r="11" spans="1:7" ht="27.6" x14ac:dyDescent="0.25">
      <c r="A11" s="189"/>
      <c r="B11" s="192"/>
      <c r="C11" s="83" t="s">
        <v>179</v>
      </c>
      <c r="D11" s="29" t="s">
        <v>41</v>
      </c>
      <c r="E11" s="29">
        <v>1</v>
      </c>
      <c r="F11" s="30">
        <v>0</v>
      </c>
      <c r="G11" s="31">
        <f t="shared" si="0"/>
        <v>0</v>
      </c>
    </row>
    <row r="12" spans="1:7" ht="41.4" x14ac:dyDescent="0.25">
      <c r="A12" s="189"/>
      <c r="B12" s="192"/>
      <c r="C12" s="82" t="s">
        <v>180</v>
      </c>
      <c r="D12" s="29" t="s">
        <v>41</v>
      </c>
      <c r="E12" s="29">
        <v>1</v>
      </c>
      <c r="F12" s="30">
        <v>0</v>
      </c>
      <c r="G12" s="31">
        <f t="shared" si="0"/>
        <v>0</v>
      </c>
    </row>
    <row r="13" spans="1:7" ht="41.4" x14ac:dyDescent="0.25">
      <c r="A13" s="189"/>
      <c r="B13" s="192"/>
      <c r="C13" s="82" t="s">
        <v>181</v>
      </c>
      <c r="D13" s="29" t="s">
        <v>41</v>
      </c>
      <c r="E13" s="29">
        <v>1</v>
      </c>
      <c r="F13" s="30">
        <v>0</v>
      </c>
      <c r="G13" s="31">
        <f t="shared" si="0"/>
        <v>0</v>
      </c>
    </row>
    <row r="14" spans="1:7" ht="27.6" x14ac:dyDescent="0.25">
      <c r="A14" s="189"/>
      <c r="B14" s="192"/>
      <c r="C14" s="82" t="s">
        <v>182</v>
      </c>
      <c r="D14" s="29" t="s">
        <v>41</v>
      </c>
      <c r="E14" s="29">
        <v>3</v>
      </c>
      <c r="F14" s="30">
        <v>0</v>
      </c>
      <c r="G14" s="31">
        <f t="shared" si="0"/>
        <v>0</v>
      </c>
    </row>
    <row r="15" spans="1:7" x14ac:dyDescent="0.25">
      <c r="A15" s="189"/>
      <c r="B15" s="192"/>
      <c r="C15" s="83" t="s">
        <v>183</v>
      </c>
      <c r="D15" s="29" t="s">
        <v>41</v>
      </c>
      <c r="E15" s="29">
        <v>3</v>
      </c>
      <c r="F15" s="30">
        <v>0</v>
      </c>
      <c r="G15" s="31">
        <f t="shared" si="0"/>
        <v>0</v>
      </c>
    </row>
    <row r="16" spans="1:7" ht="41.4" x14ac:dyDescent="0.25">
      <c r="A16" s="189"/>
      <c r="B16" s="192"/>
      <c r="C16" s="82" t="s">
        <v>184</v>
      </c>
      <c r="D16" s="29" t="s">
        <v>41</v>
      </c>
      <c r="E16" s="29">
        <v>1</v>
      </c>
      <c r="F16" s="30">
        <v>0</v>
      </c>
      <c r="G16" s="31">
        <f t="shared" si="0"/>
        <v>0</v>
      </c>
    </row>
    <row r="17" spans="1:7" ht="41.4" x14ac:dyDescent="0.25">
      <c r="A17" s="189"/>
      <c r="B17" s="192"/>
      <c r="C17" s="82" t="s">
        <v>185</v>
      </c>
      <c r="D17" s="29" t="s">
        <v>41</v>
      </c>
      <c r="E17" s="29">
        <v>1</v>
      </c>
      <c r="F17" s="30">
        <v>0</v>
      </c>
      <c r="G17" s="31">
        <f t="shared" si="0"/>
        <v>0</v>
      </c>
    </row>
    <row r="18" spans="1:7" ht="41.4" x14ac:dyDescent="0.25">
      <c r="A18" s="189"/>
      <c r="B18" s="192"/>
      <c r="C18" s="82" t="s">
        <v>174</v>
      </c>
      <c r="D18" s="29" t="s">
        <v>41</v>
      </c>
      <c r="E18" s="29">
        <v>2</v>
      </c>
      <c r="F18" s="30">
        <v>0</v>
      </c>
      <c r="G18" s="31">
        <f t="shared" si="0"/>
        <v>0</v>
      </c>
    </row>
    <row r="19" spans="1:7" ht="41.4" x14ac:dyDescent="0.25">
      <c r="A19" s="189"/>
      <c r="B19" s="192"/>
      <c r="C19" s="82" t="s">
        <v>186</v>
      </c>
      <c r="D19" s="29" t="s">
        <v>41</v>
      </c>
      <c r="E19" s="29">
        <v>1</v>
      </c>
      <c r="F19" s="30">
        <v>0</v>
      </c>
      <c r="G19" s="31">
        <f t="shared" si="0"/>
        <v>0</v>
      </c>
    </row>
    <row r="20" spans="1:7" ht="41.4" x14ac:dyDescent="0.25">
      <c r="A20" s="189"/>
      <c r="B20" s="192"/>
      <c r="C20" s="82" t="s">
        <v>175</v>
      </c>
      <c r="D20" s="29" t="s">
        <v>41</v>
      </c>
      <c r="E20" s="29">
        <v>1</v>
      </c>
      <c r="F20" s="30">
        <v>0</v>
      </c>
      <c r="G20" s="31">
        <f t="shared" si="0"/>
        <v>0</v>
      </c>
    </row>
    <row r="21" spans="1:7" ht="27.6" x14ac:dyDescent="0.25">
      <c r="A21" s="189"/>
      <c r="B21" s="192"/>
      <c r="C21" s="82" t="s">
        <v>187</v>
      </c>
      <c r="D21" s="29" t="s">
        <v>41</v>
      </c>
      <c r="E21" s="29">
        <v>1</v>
      </c>
      <c r="F21" s="30">
        <v>0</v>
      </c>
      <c r="G21" s="31">
        <f t="shared" si="0"/>
        <v>0</v>
      </c>
    </row>
    <row r="22" spans="1:7" ht="55.2" x14ac:dyDescent="0.25">
      <c r="A22" s="190"/>
      <c r="B22" s="193"/>
      <c r="C22" s="13" t="s">
        <v>176</v>
      </c>
      <c r="D22" s="29" t="s">
        <v>41</v>
      </c>
      <c r="E22" s="29">
        <v>1</v>
      </c>
      <c r="F22" s="30">
        <v>0</v>
      </c>
      <c r="G22" s="31">
        <f t="shared" si="0"/>
        <v>0</v>
      </c>
    </row>
    <row r="23" spans="1:7" ht="220.8" x14ac:dyDescent="0.25">
      <c r="A23" s="188" t="s">
        <v>27</v>
      </c>
      <c r="B23" s="194" t="s">
        <v>188</v>
      </c>
      <c r="C23" s="28" t="s">
        <v>189</v>
      </c>
      <c r="D23" s="29"/>
      <c r="E23" s="29"/>
      <c r="F23" s="30"/>
      <c r="G23" s="31"/>
    </row>
    <row r="24" spans="1:7" x14ac:dyDescent="0.25">
      <c r="A24" s="189"/>
      <c r="B24" s="195"/>
      <c r="C24" s="84" t="s">
        <v>177</v>
      </c>
      <c r="D24" s="29" t="s">
        <v>41</v>
      </c>
      <c r="E24" s="29">
        <v>2</v>
      </c>
      <c r="F24" s="30">
        <v>0</v>
      </c>
      <c r="G24" s="31">
        <f t="shared" si="0"/>
        <v>0</v>
      </c>
    </row>
    <row r="25" spans="1:7" ht="52.2" customHeight="1" x14ac:dyDescent="0.25">
      <c r="A25" s="189"/>
      <c r="B25" s="195"/>
      <c r="C25" s="28" t="s">
        <v>191</v>
      </c>
      <c r="D25" s="29" t="s">
        <v>41</v>
      </c>
      <c r="E25" s="29">
        <v>1</v>
      </c>
      <c r="F25" s="30">
        <v>0</v>
      </c>
      <c r="G25" s="31">
        <f t="shared" si="0"/>
        <v>0</v>
      </c>
    </row>
    <row r="26" spans="1:7" ht="27.6" x14ac:dyDescent="0.25">
      <c r="A26" s="189"/>
      <c r="B26" s="195"/>
      <c r="C26" s="82" t="s">
        <v>192</v>
      </c>
      <c r="D26" s="29" t="s">
        <v>41</v>
      </c>
      <c r="E26" s="29">
        <v>3</v>
      </c>
      <c r="F26" s="30">
        <v>0</v>
      </c>
      <c r="G26" s="31">
        <f t="shared" si="0"/>
        <v>0</v>
      </c>
    </row>
    <row r="27" spans="1:7" x14ac:dyDescent="0.25">
      <c r="A27" s="189"/>
      <c r="B27" s="195"/>
      <c r="C27" s="82" t="s">
        <v>193</v>
      </c>
      <c r="D27" s="29" t="s">
        <v>41</v>
      </c>
      <c r="E27" s="29">
        <v>3</v>
      </c>
      <c r="F27" s="30">
        <v>0</v>
      </c>
      <c r="G27" s="31">
        <f t="shared" si="0"/>
        <v>0</v>
      </c>
    </row>
    <row r="28" spans="1:7" ht="27.6" x14ac:dyDescent="0.25">
      <c r="A28" s="189"/>
      <c r="B28" s="195"/>
      <c r="C28" s="82" t="s">
        <v>194</v>
      </c>
      <c r="D28" s="29" t="s">
        <v>41</v>
      </c>
      <c r="E28" s="29">
        <v>12</v>
      </c>
      <c r="F28" s="30">
        <v>0</v>
      </c>
      <c r="G28" s="31">
        <f t="shared" si="0"/>
        <v>0</v>
      </c>
    </row>
    <row r="29" spans="1:7" ht="27.6" x14ac:dyDescent="0.25">
      <c r="A29" s="189"/>
      <c r="B29" s="195"/>
      <c r="C29" s="82" t="s">
        <v>195</v>
      </c>
      <c r="D29" s="29" t="s">
        <v>41</v>
      </c>
      <c r="E29" s="29">
        <v>7</v>
      </c>
      <c r="F29" s="30">
        <v>0</v>
      </c>
      <c r="G29" s="31">
        <f t="shared" si="0"/>
        <v>0</v>
      </c>
    </row>
    <row r="30" spans="1:7" ht="27.6" x14ac:dyDescent="0.25">
      <c r="A30" s="189"/>
      <c r="B30" s="195"/>
      <c r="C30" s="82" t="s">
        <v>196</v>
      </c>
      <c r="D30" s="29" t="s">
        <v>41</v>
      </c>
      <c r="E30" s="29">
        <v>1</v>
      </c>
      <c r="F30" s="30">
        <v>0</v>
      </c>
      <c r="G30" s="31">
        <f t="shared" si="0"/>
        <v>0</v>
      </c>
    </row>
    <row r="31" spans="1:7" ht="54.6" customHeight="1" x14ac:dyDescent="0.25">
      <c r="A31" s="190"/>
      <c r="B31" s="196"/>
      <c r="C31" s="28" t="s">
        <v>190</v>
      </c>
      <c r="D31" s="29" t="s">
        <v>41</v>
      </c>
      <c r="E31" s="29">
        <v>1</v>
      </c>
      <c r="F31" s="30">
        <v>0</v>
      </c>
      <c r="G31" s="31">
        <f t="shared" si="0"/>
        <v>0</v>
      </c>
    </row>
    <row r="32" spans="1:7" ht="193.2" x14ac:dyDescent="0.25">
      <c r="A32" s="108" t="s">
        <v>28</v>
      </c>
      <c r="B32" s="110" t="s">
        <v>197</v>
      </c>
      <c r="C32" s="28" t="s">
        <v>198</v>
      </c>
      <c r="D32" s="29"/>
      <c r="E32" s="29"/>
      <c r="F32" s="30"/>
      <c r="G32" s="31"/>
    </row>
    <row r="33" spans="1:7" ht="220.8" x14ac:dyDescent="0.25">
      <c r="A33" s="109" t="s">
        <v>16</v>
      </c>
      <c r="B33" s="110" t="s">
        <v>197</v>
      </c>
      <c r="C33" s="28" t="s">
        <v>199</v>
      </c>
      <c r="D33" s="29"/>
      <c r="E33" s="29"/>
      <c r="F33" s="30"/>
      <c r="G33" s="31"/>
    </row>
    <row r="34" spans="1:7" ht="21.75" customHeight="1" x14ac:dyDescent="0.25">
      <c r="A34" s="111" t="s">
        <v>165</v>
      </c>
      <c r="B34" s="112"/>
      <c r="C34" s="197" t="s">
        <v>200</v>
      </c>
      <c r="D34" s="197"/>
      <c r="E34" s="197"/>
      <c r="F34" s="197"/>
      <c r="G34" s="113">
        <f>SUM(G8:G33)</f>
        <v>0</v>
      </c>
    </row>
    <row r="35" spans="1:7" x14ac:dyDescent="0.25">
      <c r="A35" s="176"/>
      <c r="B35" s="177"/>
      <c r="C35" s="177"/>
      <c r="D35" s="177"/>
      <c r="E35" s="177"/>
      <c r="F35" s="177"/>
      <c r="G35" s="178"/>
    </row>
    <row r="36" spans="1:7" ht="44.4" customHeight="1" x14ac:dyDescent="0.25">
      <c r="A36" s="25" t="s">
        <v>201</v>
      </c>
      <c r="B36" s="26"/>
      <c r="C36" s="179" t="s">
        <v>202</v>
      </c>
      <c r="D36" s="179"/>
      <c r="E36" s="179"/>
      <c r="F36" s="179"/>
      <c r="G36" s="180"/>
    </row>
    <row r="37" spans="1:7" ht="69" x14ac:dyDescent="0.25">
      <c r="A37" s="67" t="s">
        <v>25</v>
      </c>
      <c r="B37" s="46" t="s">
        <v>156</v>
      </c>
      <c r="C37" s="35" t="s">
        <v>203</v>
      </c>
      <c r="D37" s="29" t="s">
        <v>56</v>
      </c>
      <c r="E37" s="29">
        <v>80</v>
      </c>
      <c r="F37" s="30">
        <v>0</v>
      </c>
      <c r="G37" s="31">
        <f t="shared" ref="G37:G47" si="1">ROUND(E37*F37,2)</f>
        <v>0</v>
      </c>
    </row>
    <row r="38" spans="1:7" ht="69" x14ac:dyDescent="0.25">
      <c r="A38" s="67" t="s">
        <v>25</v>
      </c>
      <c r="B38" s="46" t="s">
        <v>156</v>
      </c>
      <c r="C38" s="35" t="s">
        <v>204</v>
      </c>
      <c r="D38" s="29" t="s">
        <v>56</v>
      </c>
      <c r="E38" s="29">
        <v>25</v>
      </c>
      <c r="F38" s="30">
        <v>0</v>
      </c>
      <c r="G38" s="31">
        <f t="shared" si="1"/>
        <v>0</v>
      </c>
    </row>
    <row r="39" spans="1:7" ht="55.2" x14ac:dyDescent="0.25">
      <c r="A39" s="67" t="s">
        <v>27</v>
      </c>
      <c r="B39" s="46" t="s">
        <v>156</v>
      </c>
      <c r="C39" s="35" t="s">
        <v>205</v>
      </c>
      <c r="D39" s="29" t="s">
        <v>56</v>
      </c>
      <c r="E39" s="29">
        <v>30</v>
      </c>
      <c r="F39" s="30">
        <v>0</v>
      </c>
      <c r="G39" s="31">
        <f t="shared" si="1"/>
        <v>0</v>
      </c>
    </row>
    <row r="40" spans="1:7" ht="55.2" x14ac:dyDescent="0.25">
      <c r="A40" s="67" t="s">
        <v>28</v>
      </c>
      <c r="B40" s="46" t="s">
        <v>156</v>
      </c>
      <c r="C40" s="35" t="s">
        <v>206</v>
      </c>
      <c r="D40" s="29" t="s">
        <v>56</v>
      </c>
      <c r="E40" s="29">
        <v>120</v>
      </c>
      <c r="F40" s="30">
        <v>0</v>
      </c>
      <c r="G40" s="31">
        <f t="shared" si="1"/>
        <v>0</v>
      </c>
    </row>
    <row r="41" spans="1:7" ht="55.2" x14ac:dyDescent="0.25">
      <c r="A41" s="67" t="s">
        <v>16</v>
      </c>
      <c r="B41" s="46" t="s">
        <v>156</v>
      </c>
      <c r="C41" s="35" t="s">
        <v>207</v>
      </c>
      <c r="D41" s="29" t="s">
        <v>41</v>
      </c>
      <c r="E41" s="29">
        <v>4</v>
      </c>
      <c r="F41" s="30">
        <v>0</v>
      </c>
      <c r="G41" s="31">
        <f t="shared" si="1"/>
        <v>0</v>
      </c>
    </row>
    <row r="42" spans="1:7" ht="41.4" x14ac:dyDescent="0.25">
      <c r="A42" s="67" t="s">
        <v>17</v>
      </c>
      <c r="B42" s="46" t="s">
        <v>156</v>
      </c>
      <c r="C42" s="35" t="s">
        <v>208</v>
      </c>
      <c r="D42" s="29" t="s">
        <v>41</v>
      </c>
      <c r="E42" s="29">
        <v>40</v>
      </c>
      <c r="F42" s="30">
        <v>0</v>
      </c>
      <c r="G42" s="31">
        <f t="shared" si="1"/>
        <v>0</v>
      </c>
    </row>
    <row r="43" spans="1:7" ht="27.6" x14ac:dyDescent="0.25">
      <c r="A43" s="67" t="s">
        <v>18</v>
      </c>
      <c r="B43" s="46" t="s">
        <v>156</v>
      </c>
      <c r="C43" s="35" t="s">
        <v>209</v>
      </c>
      <c r="D43" s="29" t="s">
        <v>41</v>
      </c>
      <c r="E43" s="29">
        <v>10</v>
      </c>
      <c r="F43" s="30">
        <v>0</v>
      </c>
      <c r="G43" s="31">
        <f t="shared" si="1"/>
        <v>0</v>
      </c>
    </row>
    <row r="44" spans="1:7" ht="20.25" customHeight="1" x14ac:dyDescent="0.25">
      <c r="A44" s="67" t="s">
        <v>32</v>
      </c>
      <c r="B44" s="46" t="s">
        <v>156</v>
      </c>
      <c r="C44" s="35" t="s">
        <v>210</v>
      </c>
      <c r="D44" s="29" t="s">
        <v>41</v>
      </c>
      <c r="E44" s="29">
        <v>6</v>
      </c>
      <c r="F44" s="30">
        <v>0</v>
      </c>
      <c r="G44" s="31">
        <f t="shared" si="1"/>
        <v>0</v>
      </c>
    </row>
    <row r="45" spans="1:7" x14ac:dyDescent="0.25">
      <c r="A45" s="67" t="s">
        <v>19</v>
      </c>
      <c r="B45" s="46" t="s">
        <v>156</v>
      </c>
      <c r="C45" s="35" t="s">
        <v>211</v>
      </c>
      <c r="D45" s="29" t="s">
        <v>41</v>
      </c>
      <c r="E45" s="29">
        <v>1</v>
      </c>
      <c r="F45" s="30">
        <v>0</v>
      </c>
      <c r="G45" s="31">
        <f t="shared" si="1"/>
        <v>0</v>
      </c>
    </row>
    <row r="46" spans="1:7" x14ac:dyDescent="0.25">
      <c r="A46" s="67" t="s">
        <v>20</v>
      </c>
      <c r="B46" s="46" t="s">
        <v>156</v>
      </c>
      <c r="C46" s="35" t="s">
        <v>212</v>
      </c>
      <c r="D46" s="29" t="s">
        <v>41</v>
      </c>
      <c r="E46" s="29">
        <v>6</v>
      </c>
      <c r="F46" s="30">
        <v>0</v>
      </c>
      <c r="G46" s="31">
        <f t="shared" si="1"/>
        <v>0</v>
      </c>
    </row>
    <row r="47" spans="1:7" ht="41.4" x14ac:dyDescent="0.25">
      <c r="A47" s="67" t="s">
        <v>21</v>
      </c>
      <c r="B47" s="46" t="s">
        <v>156</v>
      </c>
      <c r="C47" s="35" t="s">
        <v>213</v>
      </c>
      <c r="D47" s="29" t="s">
        <v>41</v>
      </c>
      <c r="E47" s="29">
        <v>30</v>
      </c>
      <c r="F47" s="30">
        <v>0</v>
      </c>
      <c r="G47" s="31">
        <f t="shared" si="1"/>
        <v>0</v>
      </c>
    </row>
    <row r="48" spans="1:7" ht="22.5" customHeight="1" x14ac:dyDescent="0.25">
      <c r="A48" s="188" t="s">
        <v>22</v>
      </c>
      <c r="B48" s="46" t="s">
        <v>156</v>
      </c>
      <c r="C48" s="35" t="s">
        <v>214</v>
      </c>
      <c r="D48" s="29"/>
      <c r="E48" s="29"/>
      <c r="F48" s="30"/>
      <c r="G48" s="31"/>
    </row>
    <row r="49" spans="1:7" x14ac:dyDescent="0.25">
      <c r="A49" s="189"/>
      <c r="B49" s="46" t="s">
        <v>156</v>
      </c>
      <c r="C49" s="35" t="s">
        <v>215</v>
      </c>
      <c r="D49" s="29" t="s">
        <v>41</v>
      </c>
      <c r="E49" s="29">
        <v>2</v>
      </c>
      <c r="F49" s="30">
        <v>0</v>
      </c>
      <c r="G49" s="31">
        <f t="shared" ref="G49:G57" si="2">ROUND(E49*F49,2)</f>
        <v>0</v>
      </c>
    </row>
    <row r="50" spans="1:7" x14ac:dyDescent="0.25">
      <c r="A50" s="189"/>
      <c r="B50" s="46" t="s">
        <v>156</v>
      </c>
      <c r="C50" s="35" t="s">
        <v>216</v>
      </c>
      <c r="D50" s="29" t="s">
        <v>41</v>
      </c>
      <c r="E50" s="29">
        <v>1</v>
      </c>
      <c r="F50" s="30">
        <v>0</v>
      </c>
      <c r="G50" s="31">
        <f t="shared" si="2"/>
        <v>0</v>
      </c>
    </row>
    <row r="51" spans="1:7" x14ac:dyDescent="0.25">
      <c r="A51" s="189"/>
      <c r="B51" s="46" t="s">
        <v>156</v>
      </c>
      <c r="C51" s="35" t="s">
        <v>217</v>
      </c>
      <c r="D51" s="29" t="s">
        <v>41</v>
      </c>
      <c r="E51" s="29">
        <v>9</v>
      </c>
      <c r="F51" s="30">
        <v>0</v>
      </c>
      <c r="G51" s="31">
        <f t="shared" si="2"/>
        <v>0</v>
      </c>
    </row>
    <row r="52" spans="1:7" x14ac:dyDescent="0.25">
      <c r="A52" s="189"/>
      <c r="B52" s="46" t="s">
        <v>156</v>
      </c>
      <c r="C52" s="35" t="s">
        <v>218</v>
      </c>
      <c r="D52" s="29" t="s">
        <v>41</v>
      </c>
      <c r="E52" s="29">
        <v>1</v>
      </c>
      <c r="F52" s="30">
        <v>0</v>
      </c>
      <c r="G52" s="31">
        <f t="shared" si="2"/>
        <v>0</v>
      </c>
    </row>
    <row r="53" spans="1:7" x14ac:dyDescent="0.25">
      <c r="A53" s="189"/>
      <c r="B53" s="46" t="s">
        <v>156</v>
      </c>
      <c r="C53" s="35" t="s">
        <v>219</v>
      </c>
      <c r="D53" s="29" t="s">
        <v>41</v>
      </c>
      <c r="E53" s="29">
        <v>1</v>
      </c>
      <c r="F53" s="30">
        <v>0</v>
      </c>
      <c r="G53" s="31">
        <f t="shared" si="2"/>
        <v>0</v>
      </c>
    </row>
    <row r="54" spans="1:7" x14ac:dyDescent="0.25">
      <c r="A54" s="190"/>
      <c r="B54" s="46" t="s">
        <v>156</v>
      </c>
      <c r="C54" s="35" t="s">
        <v>220</v>
      </c>
      <c r="D54" s="29" t="s">
        <v>41</v>
      </c>
      <c r="E54" s="29">
        <v>6</v>
      </c>
      <c r="F54" s="30">
        <v>0</v>
      </c>
      <c r="G54" s="31">
        <f t="shared" si="2"/>
        <v>0</v>
      </c>
    </row>
    <row r="55" spans="1:7" ht="27.6" x14ac:dyDescent="0.25">
      <c r="A55" s="67" t="s">
        <v>23</v>
      </c>
      <c r="B55" s="46" t="s">
        <v>156</v>
      </c>
      <c r="C55" s="35" t="s">
        <v>221</v>
      </c>
      <c r="D55" s="29" t="s">
        <v>41</v>
      </c>
      <c r="E55" s="29">
        <v>20</v>
      </c>
      <c r="F55" s="30">
        <v>0</v>
      </c>
      <c r="G55" s="31">
        <f t="shared" si="2"/>
        <v>0</v>
      </c>
    </row>
    <row r="56" spans="1:7" ht="22.5" customHeight="1" x14ac:dyDescent="0.25">
      <c r="A56" s="67" t="s">
        <v>33</v>
      </c>
      <c r="B56" s="46" t="s">
        <v>222</v>
      </c>
      <c r="C56" s="35" t="s">
        <v>223</v>
      </c>
      <c r="D56" s="29" t="s">
        <v>224</v>
      </c>
      <c r="E56" s="29">
        <v>2</v>
      </c>
      <c r="F56" s="30">
        <v>0</v>
      </c>
      <c r="G56" s="31">
        <f t="shared" si="2"/>
        <v>0</v>
      </c>
    </row>
    <row r="57" spans="1:7" ht="41.4" x14ac:dyDescent="0.25">
      <c r="A57" s="67" t="s">
        <v>45</v>
      </c>
      <c r="B57" s="46" t="s">
        <v>26</v>
      </c>
      <c r="C57" s="35" t="s">
        <v>225</v>
      </c>
      <c r="D57" s="29" t="s">
        <v>226</v>
      </c>
      <c r="E57" s="29">
        <v>30</v>
      </c>
      <c r="F57" s="30">
        <v>0</v>
      </c>
      <c r="G57" s="31">
        <f t="shared" si="2"/>
        <v>0</v>
      </c>
    </row>
    <row r="58" spans="1:7" ht="37.5" customHeight="1" x14ac:dyDescent="0.25">
      <c r="A58" s="111" t="s">
        <v>201</v>
      </c>
      <c r="B58" s="112"/>
      <c r="C58" s="197" t="s">
        <v>227</v>
      </c>
      <c r="D58" s="197"/>
      <c r="E58" s="197"/>
      <c r="F58" s="197"/>
      <c r="G58" s="113">
        <f>SUM(G37:G57)</f>
        <v>0</v>
      </c>
    </row>
    <row r="59" spans="1:7" x14ac:dyDescent="0.25">
      <c r="A59" s="176"/>
      <c r="B59" s="177"/>
      <c r="C59" s="177"/>
      <c r="D59" s="177"/>
      <c r="E59" s="177"/>
      <c r="F59" s="177"/>
      <c r="G59" s="178"/>
    </row>
    <row r="60" spans="1:7" ht="34.200000000000003" customHeight="1" x14ac:dyDescent="0.25">
      <c r="A60" s="25" t="s">
        <v>228</v>
      </c>
      <c r="B60" s="26"/>
      <c r="C60" s="179" t="s">
        <v>229</v>
      </c>
      <c r="D60" s="179"/>
      <c r="E60" s="179"/>
      <c r="F60" s="179"/>
      <c r="G60" s="180"/>
    </row>
    <row r="61" spans="1:7" ht="79.2" x14ac:dyDescent="0.25">
      <c r="A61" s="67"/>
      <c r="B61" s="46"/>
      <c r="C61" s="98" t="s">
        <v>323</v>
      </c>
      <c r="D61" s="29"/>
      <c r="E61" s="29"/>
      <c r="F61" s="30"/>
      <c r="G61" s="31"/>
    </row>
    <row r="62" spans="1:7" ht="79.2" x14ac:dyDescent="0.25">
      <c r="A62" s="67" t="s">
        <v>27</v>
      </c>
      <c r="B62" s="46" t="s">
        <v>230</v>
      </c>
      <c r="C62" s="98" t="s">
        <v>324</v>
      </c>
      <c r="D62" s="29" t="s">
        <v>41</v>
      </c>
      <c r="E62" s="29">
        <v>1</v>
      </c>
      <c r="F62" s="30">
        <v>0</v>
      </c>
      <c r="G62" s="31">
        <f t="shared" ref="G62:G64" si="3">ROUND(E62*F62,2)</f>
        <v>0</v>
      </c>
    </row>
    <row r="63" spans="1:7" ht="211.2" x14ac:dyDescent="0.25">
      <c r="A63" s="67" t="s">
        <v>28</v>
      </c>
      <c r="B63" s="46" t="s">
        <v>230</v>
      </c>
      <c r="C63" s="98" t="s">
        <v>328</v>
      </c>
      <c r="D63" s="29" t="s">
        <v>41</v>
      </c>
      <c r="E63" s="29">
        <v>1</v>
      </c>
      <c r="F63" s="30">
        <v>0</v>
      </c>
      <c r="G63" s="31">
        <f t="shared" si="3"/>
        <v>0</v>
      </c>
    </row>
    <row r="64" spans="1:7" ht="92.4" x14ac:dyDescent="0.25">
      <c r="A64" s="67" t="s">
        <v>16</v>
      </c>
      <c r="B64" s="46" t="s">
        <v>230</v>
      </c>
      <c r="C64" s="98" t="s">
        <v>329</v>
      </c>
      <c r="D64" s="29" t="s">
        <v>41</v>
      </c>
      <c r="E64" s="29">
        <v>1</v>
      </c>
      <c r="F64" s="30">
        <v>0</v>
      </c>
      <c r="G64" s="31">
        <f t="shared" si="3"/>
        <v>0</v>
      </c>
    </row>
    <row r="65" spans="1:7" ht="26.25" customHeight="1" x14ac:dyDescent="0.25">
      <c r="A65" s="111" t="s">
        <v>12</v>
      </c>
      <c r="B65" s="114"/>
      <c r="C65" s="181" t="s">
        <v>231</v>
      </c>
      <c r="D65" s="181"/>
      <c r="E65" s="181"/>
      <c r="F65" s="182"/>
      <c r="G65" s="113">
        <f>SUM(G62:G64)</f>
        <v>0</v>
      </c>
    </row>
    <row r="66" spans="1:7" x14ac:dyDescent="0.25">
      <c r="A66" s="183"/>
      <c r="B66" s="184"/>
      <c r="C66" s="185"/>
      <c r="D66" s="185"/>
      <c r="E66" s="185"/>
      <c r="F66" s="185"/>
      <c r="G66" s="186"/>
    </row>
    <row r="67" spans="1:7" x14ac:dyDescent="0.25">
      <c r="A67" s="183"/>
      <c r="B67" s="184"/>
      <c r="C67" s="185"/>
      <c r="D67" s="185"/>
      <c r="E67" s="185"/>
      <c r="F67" s="185"/>
      <c r="G67" s="186"/>
    </row>
    <row r="68" spans="1:7" x14ac:dyDescent="0.25">
      <c r="A68" s="25" t="s">
        <v>232</v>
      </c>
      <c r="B68" s="26"/>
      <c r="C68" s="179" t="s">
        <v>233</v>
      </c>
      <c r="D68" s="179"/>
      <c r="E68" s="179"/>
      <c r="F68" s="179"/>
      <c r="G68" s="180"/>
    </row>
    <row r="69" spans="1:7" ht="179.4" x14ac:dyDescent="0.25">
      <c r="A69" s="67" t="s">
        <v>25</v>
      </c>
      <c r="B69" s="46" t="s">
        <v>158</v>
      </c>
      <c r="C69" s="51" t="s">
        <v>234</v>
      </c>
      <c r="D69" s="29" t="s">
        <v>41</v>
      </c>
      <c r="E69" s="29">
        <v>1</v>
      </c>
      <c r="F69" s="30">
        <v>0</v>
      </c>
      <c r="G69" s="31">
        <f t="shared" ref="G69:G83" si="4">ROUND(E69*F69,2)</f>
        <v>0</v>
      </c>
    </row>
    <row r="70" spans="1:7" ht="41.4" x14ac:dyDescent="0.25">
      <c r="A70" s="67" t="s">
        <v>27</v>
      </c>
      <c r="B70" s="46" t="s">
        <v>158</v>
      </c>
      <c r="C70" s="28" t="s">
        <v>235</v>
      </c>
      <c r="D70" s="29" t="s">
        <v>41</v>
      </c>
      <c r="E70" s="29">
        <v>3</v>
      </c>
      <c r="F70" s="30">
        <v>0</v>
      </c>
      <c r="G70" s="31">
        <f t="shared" si="4"/>
        <v>0</v>
      </c>
    </row>
    <row r="71" spans="1:7" ht="55.2" x14ac:dyDescent="0.25">
      <c r="A71" s="67" t="s">
        <v>28</v>
      </c>
      <c r="B71" s="46" t="s">
        <v>158</v>
      </c>
      <c r="C71" s="28" t="s">
        <v>236</v>
      </c>
      <c r="D71" s="34" t="s">
        <v>237</v>
      </c>
      <c r="E71" s="29">
        <v>1</v>
      </c>
      <c r="F71" s="30">
        <v>0</v>
      </c>
      <c r="G71" s="31">
        <f t="shared" si="4"/>
        <v>0</v>
      </c>
    </row>
    <row r="72" spans="1:7" ht="27.6" x14ac:dyDescent="0.25">
      <c r="A72" s="67" t="s">
        <v>16</v>
      </c>
      <c r="B72" s="46" t="s">
        <v>158</v>
      </c>
      <c r="C72" s="28" t="s">
        <v>238</v>
      </c>
      <c r="D72" s="29" t="s">
        <v>41</v>
      </c>
      <c r="E72" s="29">
        <v>3</v>
      </c>
      <c r="F72" s="30">
        <v>0</v>
      </c>
      <c r="G72" s="31">
        <f t="shared" si="4"/>
        <v>0</v>
      </c>
    </row>
    <row r="73" spans="1:7" ht="55.2" x14ac:dyDescent="0.25">
      <c r="A73" s="67" t="s">
        <v>17</v>
      </c>
      <c r="B73" s="46" t="s">
        <v>158</v>
      </c>
      <c r="C73" s="28" t="s">
        <v>239</v>
      </c>
      <c r="D73" s="34" t="s">
        <v>240</v>
      </c>
      <c r="E73" s="29">
        <v>1</v>
      </c>
      <c r="F73" s="30">
        <v>0</v>
      </c>
      <c r="G73" s="31">
        <f t="shared" si="4"/>
        <v>0</v>
      </c>
    </row>
    <row r="74" spans="1:7" ht="55.2" x14ac:dyDescent="0.25">
      <c r="A74" s="67" t="s">
        <v>18</v>
      </c>
      <c r="B74" s="46" t="s">
        <v>158</v>
      </c>
      <c r="C74" s="28" t="s">
        <v>241</v>
      </c>
      <c r="D74" s="29" t="s">
        <v>41</v>
      </c>
      <c r="E74" s="29">
        <v>2</v>
      </c>
      <c r="F74" s="30">
        <v>0</v>
      </c>
      <c r="G74" s="31">
        <f t="shared" si="4"/>
        <v>0</v>
      </c>
    </row>
    <row r="75" spans="1:7" ht="27.6" x14ac:dyDescent="0.25">
      <c r="A75" s="67" t="s">
        <v>31</v>
      </c>
      <c r="B75" s="46" t="s">
        <v>158</v>
      </c>
      <c r="C75" s="28" t="s">
        <v>242</v>
      </c>
      <c r="D75" s="29" t="s">
        <v>41</v>
      </c>
      <c r="E75" s="29">
        <v>16</v>
      </c>
      <c r="F75" s="30">
        <v>0</v>
      </c>
      <c r="G75" s="31">
        <f t="shared" si="4"/>
        <v>0</v>
      </c>
    </row>
    <row r="76" spans="1:7" ht="55.2" x14ac:dyDescent="0.25">
      <c r="A76" s="67" t="s">
        <v>32</v>
      </c>
      <c r="B76" s="46" t="s">
        <v>158</v>
      </c>
      <c r="C76" s="28" t="s">
        <v>243</v>
      </c>
      <c r="D76" s="29" t="s">
        <v>41</v>
      </c>
      <c r="E76" s="29">
        <v>1</v>
      </c>
      <c r="F76" s="30">
        <v>0</v>
      </c>
      <c r="G76" s="31">
        <f t="shared" si="4"/>
        <v>0</v>
      </c>
    </row>
    <row r="77" spans="1:7" ht="41.4" x14ac:dyDescent="0.25">
      <c r="A77" s="67" t="s">
        <v>19</v>
      </c>
      <c r="B77" s="46" t="s">
        <v>158</v>
      </c>
      <c r="C77" s="28" t="s">
        <v>244</v>
      </c>
      <c r="D77" s="29" t="s">
        <v>41</v>
      </c>
      <c r="E77" s="29">
        <v>6</v>
      </c>
      <c r="F77" s="30">
        <v>0</v>
      </c>
      <c r="G77" s="31">
        <f t="shared" si="4"/>
        <v>0</v>
      </c>
    </row>
    <row r="78" spans="1:7" ht="27.6" x14ac:dyDescent="0.25">
      <c r="A78" s="67" t="s">
        <v>20</v>
      </c>
      <c r="B78" s="46" t="s">
        <v>158</v>
      </c>
      <c r="C78" s="28" t="s">
        <v>245</v>
      </c>
      <c r="D78" s="29" t="s">
        <v>41</v>
      </c>
      <c r="E78" s="29">
        <v>2</v>
      </c>
      <c r="F78" s="30">
        <v>0</v>
      </c>
      <c r="G78" s="31">
        <f t="shared" si="4"/>
        <v>0</v>
      </c>
    </row>
    <row r="79" spans="1:7" ht="27.6" x14ac:dyDescent="0.25">
      <c r="A79" s="67" t="s">
        <v>21</v>
      </c>
      <c r="B79" s="46" t="s">
        <v>158</v>
      </c>
      <c r="C79" s="28" t="s">
        <v>246</v>
      </c>
      <c r="D79" s="29" t="s">
        <v>41</v>
      </c>
      <c r="E79" s="29">
        <v>1</v>
      </c>
      <c r="F79" s="30">
        <v>0</v>
      </c>
      <c r="G79" s="31">
        <f t="shared" si="4"/>
        <v>0</v>
      </c>
    </row>
    <row r="80" spans="1:7" ht="27.6" x14ac:dyDescent="0.25">
      <c r="A80" s="67" t="s">
        <v>22</v>
      </c>
      <c r="B80" s="46" t="s">
        <v>158</v>
      </c>
      <c r="C80" s="28" t="s">
        <v>247</v>
      </c>
      <c r="D80" s="29" t="s">
        <v>41</v>
      </c>
      <c r="E80" s="29">
        <v>3</v>
      </c>
      <c r="F80" s="30">
        <v>0</v>
      </c>
      <c r="G80" s="31">
        <f t="shared" si="4"/>
        <v>0</v>
      </c>
    </row>
    <row r="81" spans="1:7" ht="27.6" x14ac:dyDescent="0.25">
      <c r="A81" s="67" t="s">
        <v>23</v>
      </c>
      <c r="B81" s="46" t="s">
        <v>158</v>
      </c>
      <c r="C81" s="28" t="s">
        <v>248</v>
      </c>
      <c r="D81" s="29" t="s">
        <v>56</v>
      </c>
      <c r="E81" s="29">
        <v>800</v>
      </c>
      <c r="F81" s="30">
        <v>0</v>
      </c>
      <c r="G81" s="31">
        <f t="shared" si="4"/>
        <v>0</v>
      </c>
    </row>
    <row r="82" spans="1:7" ht="87" customHeight="1" x14ac:dyDescent="0.25">
      <c r="A82" s="67" t="s">
        <v>33</v>
      </c>
      <c r="B82" s="46" t="s">
        <v>158</v>
      </c>
      <c r="C82" s="28" t="s">
        <v>249</v>
      </c>
      <c r="D82" s="34" t="s">
        <v>237</v>
      </c>
      <c r="E82" s="29">
        <v>1</v>
      </c>
      <c r="F82" s="30">
        <v>0</v>
      </c>
      <c r="G82" s="31">
        <f t="shared" si="4"/>
        <v>0</v>
      </c>
    </row>
    <row r="83" spans="1:7" ht="70.8" customHeight="1" x14ac:dyDescent="0.25">
      <c r="A83" s="67" t="s">
        <v>45</v>
      </c>
      <c r="B83" s="46" t="s">
        <v>230</v>
      </c>
      <c r="C83" s="28" t="s">
        <v>250</v>
      </c>
      <c r="D83" s="34" t="s">
        <v>237</v>
      </c>
      <c r="E83" s="29">
        <v>1</v>
      </c>
      <c r="F83" s="30">
        <v>0</v>
      </c>
      <c r="G83" s="31">
        <f t="shared" si="4"/>
        <v>0</v>
      </c>
    </row>
    <row r="84" spans="1:7" ht="27.75" customHeight="1" x14ac:dyDescent="0.25">
      <c r="A84" s="111" t="s">
        <v>232</v>
      </c>
      <c r="B84" s="112"/>
      <c r="C84" s="198" t="s">
        <v>251</v>
      </c>
      <c r="D84" s="198"/>
      <c r="E84" s="198"/>
      <c r="F84" s="198"/>
      <c r="G84" s="113">
        <f>SUM(G69:G83)</f>
        <v>0</v>
      </c>
    </row>
    <row r="85" spans="1:7" x14ac:dyDescent="0.25">
      <c r="A85" s="199"/>
      <c r="B85" s="200"/>
      <c r="C85" s="200"/>
      <c r="D85" s="200"/>
      <c r="E85" s="200"/>
      <c r="F85" s="200"/>
      <c r="G85" s="201"/>
    </row>
    <row r="86" spans="1:7" ht="36.75" customHeight="1" thickBot="1" x14ac:dyDescent="0.3">
      <c r="A86" s="202" t="s">
        <v>252</v>
      </c>
      <c r="B86" s="203"/>
      <c r="C86" s="204"/>
      <c r="D86" s="204"/>
      <c r="E86" s="204"/>
      <c r="F86" s="204"/>
      <c r="G86" s="105">
        <f>G84+G65+G58+G34</f>
        <v>0</v>
      </c>
    </row>
  </sheetData>
  <mergeCells count="22">
    <mergeCell ref="C84:F84"/>
    <mergeCell ref="A85:G85"/>
    <mergeCell ref="A86:F86"/>
    <mergeCell ref="A67:G67"/>
    <mergeCell ref="C68:G68"/>
    <mergeCell ref="A66:G66"/>
    <mergeCell ref="C5:G5"/>
    <mergeCell ref="B6:F6"/>
    <mergeCell ref="A7:A22"/>
    <mergeCell ref="B7:B22"/>
    <mergeCell ref="A23:A31"/>
    <mergeCell ref="B23:B31"/>
    <mergeCell ref="C34:F34"/>
    <mergeCell ref="A35:G35"/>
    <mergeCell ref="C36:G36"/>
    <mergeCell ref="A48:A54"/>
    <mergeCell ref="C58:F58"/>
    <mergeCell ref="A1:G1"/>
    <mergeCell ref="A2:G2"/>
    <mergeCell ref="A59:G59"/>
    <mergeCell ref="C60:G60"/>
    <mergeCell ref="C65:F65"/>
  </mergeCells>
  <printOptions horizontalCentered="1"/>
  <pageMargins left="0.9055118110236221" right="0.31496062992125984" top="0.74803149606299213" bottom="0.74803149606299213" header="0.31496062992125984" footer="0.31496062992125984"/>
  <pageSetup paperSize="9" scale="86" orientation="portrait" r:id="rId1"/>
  <headerFooter>
    <oddHeader>&amp;CRenovated and upgraded border crossing points with Bulgariain line with the EU standards - BCP DELCHEVO</oddHeader>
    <oddFooter>&amp;LТерминал/Customs Terminal&amp;CЕлектротехника / Electrical Works&amp;R&amp;P</oddFooter>
  </headerFooter>
  <rowBreaks count="5" manualBreakCount="5">
    <brk id="4" max="7" man="1"/>
    <brk id="35" max="7" man="1"/>
    <brk id="56" max="7" man="1"/>
    <brk id="66" max="6" man="1"/>
    <brk id="80"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07"/>
  <sheetViews>
    <sheetView view="pageBreakPreview" zoomScale="80" zoomScaleNormal="110" zoomScaleSheetLayoutView="80" workbookViewId="0">
      <selection activeCell="C4" sqref="C4"/>
    </sheetView>
  </sheetViews>
  <sheetFormatPr defaultColWidth="7.08984375" defaultRowHeight="13.8" x14ac:dyDescent="0.25"/>
  <cols>
    <col min="1" max="1" width="3.36328125" style="37" customWidth="1"/>
    <col min="2" max="2" width="5.36328125" style="37" customWidth="1"/>
    <col min="3" max="3" width="45.54296875" style="38" customWidth="1"/>
    <col min="4" max="4" width="6.1796875" style="56" customWidth="1"/>
    <col min="5" max="5" width="8" style="56" customWidth="1"/>
    <col min="6" max="6" width="7.08984375" style="40" customWidth="1"/>
    <col min="7" max="7" width="10.7265625" style="40" customWidth="1"/>
    <col min="8" max="16384" width="7.08984375" style="24"/>
  </cols>
  <sheetData>
    <row r="1" spans="1:7" ht="60.6" customHeight="1" x14ac:dyDescent="0.25">
      <c r="A1" s="168" t="s">
        <v>337</v>
      </c>
      <c r="B1" s="169"/>
      <c r="C1" s="170"/>
      <c r="D1" s="170"/>
      <c r="E1" s="170"/>
      <c r="F1" s="170"/>
      <c r="G1" s="171"/>
    </row>
    <row r="2" spans="1:7" ht="25.5" customHeight="1" thickBot="1" x14ac:dyDescent="0.3">
      <c r="A2" s="172" t="s">
        <v>136</v>
      </c>
      <c r="B2" s="173"/>
      <c r="C2" s="174"/>
      <c r="D2" s="174"/>
      <c r="E2" s="174"/>
      <c r="F2" s="174"/>
      <c r="G2" s="175"/>
    </row>
    <row r="3" spans="1:7" ht="66" x14ac:dyDescent="0.25">
      <c r="A3" s="68" t="s">
        <v>253</v>
      </c>
      <c r="B3" s="69" t="s">
        <v>254</v>
      </c>
      <c r="C3" s="70" t="s">
        <v>141</v>
      </c>
      <c r="D3" s="70" t="s">
        <v>142</v>
      </c>
      <c r="E3" s="70" t="s">
        <v>143</v>
      </c>
      <c r="F3" s="70" t="s">
        <v>144</v>
      </c>
      <c r="G3" s="71" t="s">
        <v>145</v>
      </c>
    </row>
    <row r="4" spans="1:7" ht="55.2" x14ac:dyDescent="0.25">
      <c r="A4" s="72"/>
      <c r="B4" s="73"/>
      <c r="C4" s="74" t="s">
        <v>255</v>
      </c>
      <c r="D4" s="75"/>
      <c r="E4" s="75"/>
      <c r="F4" s="75"/>
      <c r="G4" s="76"/>
    </row>
    <row r="5" spans="1:7" x14ac:dyDescent="0.25">
      <c r="A5" s="85" t="s">
        <v>12</v>
      </c>
      <c r="B5" s="88"/>
      <c r="C5" s="205" t="s">
        <v>256</v>
      </c>
      <c r="D5" s="206"/>
      <c r="E5" s="206"/>
      <c r="F5" s="206"/>
      <c r="G5" s="207"/>
    </row>
    <row r="6" spans="1:7" x14ac:dyDescent="0.25">
      <c r="A6" s="25" t="s">
        <v>147</v>
      </c>
      <c r="B6" s="26"/>
      <c r="C6" s="208" t="s">
        <v>148</v>
      </c>
      <c r="D6" s="208"/>
      <c r="E6" s="208"/>
      <c r="F6" s="208"/>
      <c r="G6" s="209"/>
    </row>
    <row r="7" spans="1:7" ht="82.8" x14ac:dyDescent="0.25">
      <c r="A7" s="188" t="s">
        <v>25</v>
      </c>
      <c r="B7" s="194" t="s">
        <v>257</v>
      </c>
      <c r="C7" s="51" t="s">
        <v>258</v>
      </c>
      <c r="D7" s="29"/>
      <c r="E7" s="29"/>
      <c r="F7" s="30"/>
      <c r="G7" s="31"/>
    </row>
    <row r="8" spans="1:7" x14ac:dyDescent="0.25">
      <c r="A8" s="189"/>
      <c r="B8" s="195"/>
      <c r="C8" s="28" t="s">
        <v>259</v>
      </c>
      <c r="D8" s="29" t="s">
        <v>56</v>
      </c>
      <c r="E8" s="29">
        <v>50</v>
      </c>
      <c r="F8" s="30">
        <v>0</v>
      </c>
      <c r="G8" s="31">
        <f t="shared" ref="G8:G12" si="0">ROUND(E8*F8,2)</f>
        <v>0</v>
      </c>
    </row>
    <row r="9" spans="1:7" x14ac:dyDescent="0.25">
      <c r="A9" s="189"/>
      <c r="B9" s="195"/>
      <c r="C9" s="28" t="s">
        <v>260</v>
      </c>
      <c r="D9" s="29" t="s">
        <v>56</v>
      </c>
      <c r="E9" s="29">
        <v>50</v>
      </c>
      <c r="F9" s="30">
        <v>0</v>
      </c>
      <c r="G9" s="31">
        <f t="shared" si="0"/>
        <v>0</v>
      </c>
    </row>
    <row r="10" spans="1:7" x14ac:dyDescent="0.25">
      <c r="A10" s="189"/>
      <c r="B10" s="195"/>
      <c r="C10" s="28" t="s">
        <v>261</v>
      </c>
      <c r="D10" s="29" t="s">
        <v>56</v>
      </c>
      <c r="E10" s="29">
        <v>480</v>
      </c>
      <c r="F10" s="30">
        <v>0</v>
      </c>
      <c r="G10" s="31">
        <f t="shared" si="0"/>
        <v>0</v>
      </c>
    </row>
    <row r="11" spans="1:7" x14ac:dyDescent="0.25">
      <c r="A11" s="189"/>
      <c r="B11" s="195"/>
      <c r="C11" s="28" t="s">
        <v>262</v>
      </c>
      <c r="D11" s="29" t="s">
        <v>56</v>
      </c>
      <c r="E11" s="29">
        <v>500</v>
      </c>
      <c r="F11" s="30">
        <v>0</v>
      </c>
      <c r="G11" s="31">
        <f t="shared" si="0"/>
        <v>0</v>
      </c>
    </row>
    <row r="12" spans="1:7" x14ac:dyDescent="0.25">
      <c r="A12" s="189"/>
      <c r="B12" s="195"/>
      <c r="C12" s="28" t="s">
        <v>263</v>
      </c>
      <c r="D12" s="29" t="s">
        <v>56</v>
      </c>
      <c r="E12" s="29">
        <v>120</v>
      </c>
      <c r="F12" s="30">
        <v>0</v>
      </c>
      <c r="G12" s="31">
        <f t="shared" si="0"/>
        <v>0</v>
      </c>
    </row>
    <row r="13" spans="1:7" ht="55.2" x14ac:dyDescent="0.25">
      <c r="A13" s="188">
        <v>2</v>
      </c>
      <c r="B13" s="194" t="s">
        <v>257</v>
      </c>
      <c r="C13" s="28" t="s">
        <v>264</v>
      </c>
      <c r="D13" s="29"/>
      <c r="E13" s="29"/>
      <c r="F13" s="30"/>
      <c r="G13" s="31"/>
    </row>
    <row r="14" spans="1:7" x14ac:dyDescent="0.25">
      <c r="A14" s="189"/>
      <c r="B14" s="195"/>
      <c r="C14" s="28" t="s">
        <v>149</v>
      </c>
      <c r="D14" s="29" t="s">
        <v>56</v>
      </c>
      <c r="E14" s="29">
        <v>40</v>
      </c>
      <c r="F14" s="30">
        <v>0</v>
      </c>
      <c r="G14" s="31">
        <f t="shared" ref="G14:G17" si="1">ROUND(E14*F14,2)</f>
        <v>0</v>
      </c>
    </row>
    <row r="15" spans="1:7" x14ac:dyDescent="0.25">
      <c r="A15" s="189"/>
      <c r="B15" s="195"/>
      <c r="C15" s="28" t="s">
        <v>150</v>
      </c>
      <c r="D15" s="29" t="s">
        <v>56</v>
      </c>
      <c r="E15" s="29">
        <v>20</v>
      </c>
      <c r="F15" s="30">
        <v>0</v>
      </c>
      <c r="G15" s="31">
        <f t="shared" si="1"/>
        <v>0</v>
      </c>
    </row>
    <row r="16" spans="1:7" x14ac:dyDescent="0.25">
      <c r="A16" s="189"/>
      <c r="B16" s="195"/>
      <c r="C16" s="28" t="s">
        <v>151</v>
      </c>
      <c r="D16" s="29" t="s">
        <v>56</v>
      </c>
      <c r="E16" s="29">
        <v>40</v>
      </c>
      <c r="F16" s="30">
        <v>0</v>
      </c>
      <c r="G16" s="31">
        <f t="shared" si="1"/>
        <v>0</v>
      </c>
    </row>
    <row r="17" spans="1:7" x14ac:dyDescent="0.25">
      <c r="A17" s="190"/>
      <c r="B17" s="196"/>
      <c r="C17" s="28" t="s">
        <v>152</v>
      </c>
      <c r="D17" s="29" t="s">
        <v>56</v>
      </c>
      <c r="E17" s="29">
        <v>50</v>
      </c>
      <c r="F17" s="30">
        <v>0</v>
      </c>
      <c r="G17" s="31">
        <f t="shared" si="1"/>
        <v>0</v>
      </c>
    </row>
    <row r="18" spans="1:7" ht="41.4" x14ac:dyDescent="0.25">
      <c r="A18" s="188" t="s">
        <v>28</v>
      </c>
      <c r="B18" s="194" t="s">
        <v>257</v>
      </c>
      <c r="C18" s="28" t="s">
        <v>265</v>
      </c>
      <c r="D18" s="29"/>
      <c r="E18" s="29"/>
      <c r="F18" s="30"/>
      <c r="G18" s="31"/>
    </row>
    <row r="19" spans="1:7" x14ac:dyDescent="0.25">
      <c r="A19" s="189"/>
      <c r="B19" s="195"/>
      <c r="C19" s="28" t="s">
        <v>266</v>
      </c>
      <c r="D19" s="29" t="s">
        <v>41</v>
      </c>
      <c r="E19" s="29">
        <v>40</v>
      </c>
      <c r="F19" s="30">
        <v>0</v>
      </c>
      <c r="G19" s="31">
        <f t="shared" ref="G19:G27" si="2">ROUND(E19*F19,2)</f>
        <v>0</v>
      </c>
    </row>
    <row r="20" spans="1:7" x14ac:dyDescent="0.25">
      <c r="A20" s="189"/>
      <c r="B20" s="195"/>
      <c r="C20" s="28" t="s">
        <v>267</v>
      </c>
      <c r="D20" s="29" t="s">
        <v>41</v>
      </c>
      <c r="E20" s="29">
        <v>30</v>
      </c>
      <c r="F20" s="30">
        <v>0</v>
      </c>
      <c r="G20" s="31">
        <f t="shared" si="2"/>
        <v>0</v>
      </c>
    </row>
    <row r="21" spans="1:7" x14ac:dyDescent="0.25">
      <c r="A21" s="189"/>
      <c r="B21" s="195"/>
      <c r="C21" s="28" t="s">
        <v>268</v>
      </c>
      <c r="D21" s="29" t="s">
        <v>41</v>
      </c>
      <c r="E21" s="29">
        <v>22</v>
      </c>
      <c r="F21" s="30">
        <v>0</v>
      </c>
      <c r="G21" s="31">
        <f t="shared" si="2"/>
        <v>0</v>
      </c>
    </row>
    <row r="22" spans="1:7" x14ac:dyDescent="0.25">
      <c r="A22" s="189"/>
      <c r="B22" s="195"/>
      <c r="C22" s="28" t="s">
        <v>269</v>
      </c>
      <c r="D22" s="29" t="s">
        <v>41</v>
      </c>
      <c r="E22" s="29">
        <v>26</v>
      </c>
      <c r="F22" s="30">
        <v>0</v>
      </c>
      <c r="G22" s="31">
        <f t="shared" si="2"/>
        <v>0</v>
      </c>
    </row>
    <row r="23" spans="1:7" ht="15.6" customHeight="1" x14ac:dyDescent="0.25">
      <c r="A23" s="189"/>
      <c r="B23" s="195"/>
      <c r="C23" s="28" t="s">
        <v>270</v>
      </c>
      <c r="D23" s="29" t="s">
        <v>41</v>
      </c>
      <c r="E23" s="29">
        <v>20</v>
      </c>
      <c r="F23" s="30">
        <v>0</v>
      </c>
      <c r="G23" s="31">
        <f t="shared" si="2"/>
        <v>0</v>
      </c>
    </row>
    <row r="24" spans="1:7" x14ac:dyDescent="0.25">
      <c r="A24" s="189"/>
      <c r="B24" s="195"/>
      <c r="C24" s="28" t="s">
        <v>271</v>
      </c>
      <c r="D24" s="29" t="s">
        <v>41</v>
      </c>
      <c r="E24" s="29">
        <v>24</v>
      </c>
      <c r="F24" s="30">
        <v>0</v>
      </c>
      <c r="G24" s="31">
        <f t="shared" si="2"/>
        <v>0</v>
      </c>
    </row>
    <row r="25" spans="1:7" x14ac:dyDescent="0.25">
      <c r="A25" s="189"/>
      <c r="B25" s="195"/>
      <c r="C25" s="28" t="s">
        <v>272</v>
      </c>
      <c r="D25" s="29" t="s">
        <v>41</v>
      </c>
      <c r="E25" s="29">
        <v>26</v>
      </c>
      <c r="F25" s="30">
        <v>0</v>
      </c>
      <c r="G25" s="31">
        <f t="shared" si="2"/>
        <v>0</v>
      </c>
    </row>
    <row r="26" spans="1:7" x14ac:dyDescent="0.25">
      <c r="A26" s="189"/>
      <c r="B26" s="195"/>
      <c r="C26" s="28" t="s">
        <v>273</v>
      </c>
      <c r="D26" s="29" t="s">
        <v>41</v>
      </c>
      <c r="E26" s="29">
        <v>26</v>
      </c>
      <c r="F26" s="30">
        <v>0</v>
      </c>
      <c r="G26" s="31">
        <f t="shared" si="2"/>
        <v>0</v>
      </c>
    </row>
    <row r="27" spans="1:7" x14ac:dyDescent="0.25">
      <c r="A27" s="190"/>
      <c r="B27" s="196"/>
      <c r="C27" s="28" t="s">
        <v>274</v>
      </c>
      <c r="D27" s="29" t="s">
        <v>41</v>
      </c>
      <c r="E27" s="29">
        <v>12</v>
      </c>
      <c r="F27" s="30">
        <v>0</v>
      </c>
      <c r="G27" s="31">
        <f t="shared" si="2"/>
        <v>0</v>
      </c>
    </row>
    <row r="28" spans="1:7" ht="82.8" x14ac:dyDescent="0.25">
      <c r="A28" s="188" t="s">
        <v>16</v>
      </c>
      <c r="B28" s="194" t="s">
        <v>257</v>
      </c>
      <c r="C28" s="28" t="s">
        <v>275</v>
      </c>
      <c r="D28" s="29"/>
      <c r="E28" s="29"/>
      <c r="F28" s="30"/>
      <c r="G28" s="31"/>
    </row>
    <row r="29" spans="1:7" x14ac:dyDescent="0.25">
      <c r="A29" s="189"/>
      <c r="B29" s="195"/>
      <c r="C29" s="28" t="s">
        <v>153</v>
      </c>
      <c r="D29" s="29" t="s">
        <v>56</v>
      </c>
      <c r="E29" s="29">
        <v>20</v>
      </c>
      <c r="F29" s="30">
        <v>0</v>
      </c>
      <c r="G29" s="31">
        <f t="shared" ref="G29:G33" si="3">ROUND(E29*F29,2)</f>
        <v>0</v>
      </c>
    </row>
    <row r="30" spans="1:7" x14ac:dyDescent="0.25">
      <c r="A30" s="189"/>
      <c r="B30" s="195"/>
      <c r="C30" s="28" t="s">
        <v>154</v>
      </c>
      <c r="D30" s="29" t="s">
        <v>56</v>
      </c>
      <c r="E30" s="29">
        <v>30</v>
      </c>
      <c r="F30" s="30">
        <v>0</v>
      </c>
      <c r="G30" s="31">
        <f t="shared" si="3"/>
        <v>0</v>
      </c>
    </row>
    <row r="31" spans="1:7" ht="69" x14ac:dyDescent="0.25">
      <c r="A31" s="67" t="s">
        <v>17</v>
      </c>
      <c r="B31" s="32" t="s">
        <v>257</v>
      </c>
      <c r="C31" s="28" t="s">
        <v>155</v>
      </c>
      <c r="D31" s="34" t="s">
        <v>276</v>
      </c>
      <c r="E31" s="29">
        <v>1</v>
      </c>
      <c r="F31" s="30">
        <v>0</v>
      </c>
      <c r="G31" s="31">
        <f t="shared" si="3"/>
        <v>0</v>
      </c>
    </row>
    <row r="32" spans="1:7" ht="69" x14ac:dyDescent="0.25">
      <c r="A32" s="67" t="s">
        <v>18</v>
      </c>
      <c r="B32" s="32" t="s">
        <v>257</v>
      </c>
      <c r="C32" s="28" t="s">
        <v>157</v>
      </c>
      <c r="D32" s="34" t="s">
        <v>41</v>
      </c>
      <c r="E32" s="29">
        <v>2</v>
      </c>
      <c r="F32" s="30">
        <v>0</v>
      </c>
      <c r="G32" s="31">
        <f t="shared" si="3"/>
        <v>0</v>
      </c>
    </row>
    <row r="33" spans="1:7" ht="69" x14ac:dyDescent="0.25">
      <c r="A33" s="67" t="s">
        <v>31</v>
      </c>
      <c r="B33" s="32" t="s">
        <v>257</v>
      </c>
      <c r="C33" s="28" t="s">
        <v>277</v>
      </c>
      <c r="D33" s="29" t="s">
        <v>159</v>
      </c>
      <c r="E33" s="29">
        <v>144</v>
      </c>
      <c r="F33" s="30">
        <v>0</v>
      </c>
      <c r="G33" s="31">
        <f t="shared" si="3"/>
        <v>0</v>
      </c>
    </row>
    <row r="34" spans="1:7" ht="24.75" customHeight="1" x14ac:dyDescent="0.25">
      <c r="A34" s="25" t="s">
        <v>147</v>
      </c>
      <c r="B34" s="26"/>
      <c r="C34" s="210" t="s">
        <v>160</v>
      </c>
      <c r="D34" s="210"/>
      <c r="E34" s="210"/>
      <c r="F34" s="210"/>
      <c r="G34" s="78">
        <f>SUM(G8:G33)</f>
        <v>0</v>
      </c>
    </row>
    <row r="35" spans="1:7" x14ac:dyDescent="0.25">
      <c r="A35" s="176"/>
      <c r="B35" s="177"/>
      <c r="C35" s="177"/>
      <c r="D35" s="177"/>
      <c r="E35" s="177"/>
      <c r="F35" s="177"/>
      <c r="G35" s="178"/>
    </row>
    <row r="36" spans="1:7" ht="20.25" customHeight="1" x14ac:dyDescent="0.25">
      <c r="A36" s="25" t="s">
        <v>161</v>
      </c>
      <c r="B36" s="26"/>
      <c r="C36" s="179" t="s">
        <v>278</v>
      </c>
      <c r="D36" s="179"/>
      <c r="E36" s="179"/>
      <c r="F36" s="179"/>
      <c r="G36" s="180"/>
    </row>
    <row r="37" spans="1:7" ht="132" x14ac:dyDescent="0.25">
      <c r="A37" s="67" t="s">
        <v>25</v>
      </c>
      <c r="B37" s="36" t="s">
        <v>257</v>
      </c>
      <c r="C37" s="97" t="s">
        <v>330</v>
      </c>
      <c r="D37" s="34" t="s">
        <v>279</v>
      </c>
      <c r="E37" s="29">
        <v>16</v>
      </c>
      <c r="F37" s="30">
        <v>0</v>
      </c>
      <c r="G37" s="31">
        <f t="shared" ref="G37:G40" si="4">ROUND(E37*F37,2)</f>
        <v>0</v>
      </c>
    </row>
    <row r="38" spans="1:7" ht="41.4" x14ac:dyDescent="0.25">
      <c r="A38" s="67" t="s">
        <v>27</v>
      </c>
      <c r="B38" s="32" t="s">
        <v>257</v>
      </c>
      <c r="C38" s="28" t="s">
        <v>280</v>
      </c>
      <c r="D38" s="29" t="s">
        <v>56</v>
      </c>
      <c r="E38" s="29">
        <v>240</v>
      </c>
      <c r="F38" s="30">
        <v>0</v>
      </c>
      <c r="G38" s="31">
        <f t="shared" si="4"/>
        <v>0</v>
      </c>
    </row>
    <row r="39" spans="1:7" ht="41.4" x14ac:dyDescent="0.25">
      <c r="A39" s="64" t="s">
        <v>28</v>
      </c>
      <c r="B39" s="89" t="s">
        <v>257</v>
      </c>
      <c r="C39" s="90" t="s">
        <v>281</v>
      </c>
      <c r="D39" s="29" t="s">
        <v>56</v>
      </c>
      <c r="E39" s="29">
        <v>80</v>
      </c>
      <c r="F39" s="30">
        <v>0</v>
      </c>
      <c r="G39" s="31">
        <f t="shared" si="4"/>
        <v>0</v>
      </c>
    </row>
    <row r="40" spans="1:7" ht="41.4" x14ac:dyDescent="0.25">
      <c r="A40" s="64" t="s">
        <v>16</v>
      </c>
      <c r="B40" s="89" t="s">
        <v>257</v>
      </c>
      <c r="C40" s="91" t="s">
        <v>282</v>
      </c>
      <c r="D40" s="29" t="s">
        <v>224</v>
      </c>
      <c r="E40" s="29">
        <v>20</v>
      </c>
      <c r="F40" s="30">
        <v>0</v>
      </c>
      <c r="G40" s="31">
        <f t="shared" si="4"/>
        <v>0</v>
      </c>
    </row>
    <row r="41" spans="1:7" ht="24.75" customHeight="1" x14ac:dyDescent="0.25">
      <c r="A41" s="25" t="s">
        <v>161</v>
      </c>
      <c r="B41" s="26"/>
      <c r="C41" s="210" t="s">
        <v>283</v>
      </c>
      <c r="D41" s="210"/>
      <c r="E41" s="210"/>
      <c r="F41" s="210"/>
      <c r="G41" s="78">
        <f>SUM(G37:G40)</f>
        <v>0</v>
      </c>
    </row>
    <row r="42" spans="1:7" x14ac:dyDescent="0.25">
      <c r="A42" s="199"/>
      <c r="B42" s="200"/>
      <c r="C42" s="200"/>
      <c r="D42" s="200"/>
      <c r="E42" s="200"/>
      <c r="F42" s="200"/>
      <c r="G42" s="201"/>
    </row>
    <row r="43" spans="1:7" ht="19.5" customHeight="1" x14ac:dyDescent="0.25">
      <c r="A43" s="25" t="s">
        <v>162</v>
      </c>
      <c r="B43" s="26"/>
      <c r="C43" s="179" t="s">
        <v>284</v>
      </c>
      <c r="D43" s="179"/>
      <c r="E43" s="179"/>
      <c r="F43" s="179"/>
      <c r="G43" s="180"/>
    </row>
    <row r="44" spans="1:7" ht="171.75" customHeight="1" x14ac:dyDescent="0.25">
      <c r="A44" s="188" t="s">
        <v>25</v>
      </c>
      <c r="B44" s="219" t="s">
        <v>285</v>
      </c>
      <c r="C44" s="220" t="s">
        <v>286</v>
      </c>
      <c r="D44" s="222" t="s">
        <v>41</v>
      </c>
      <c r="E44" s="222">
        <v>1</v>
      </c>
      <c r="F44" s="222">
        <v>0</v>
      </c>
      <c r="G44" s="211">
        <f t="shared" ref="G44:G51" si="5">ROUND(E44*F44,2)</f>
        <v>0</v>
      </c>
    </row>
    <row r="45" spans="1:7" ht="317.25" customHeight="1" x14ac:dyDescent="0.25">
      <c r="A45" s="189"/>
      <c r="B45" s="195"/>
      <c r="C45" s="221"/>
      <c r="D45" s="223"/>
      <c r="E45" s="223"/>
      <c r="F45" s="223"/>
      <c r="G45" s="212">
        <f t="shared" si="5"/>
        <v>0</v>
      </c>
    </row>
    <row r="46" spans="1:7" ht="325.8" customHeight="1" x14ac:dyDescent="0.25">
      <c r="A46" s="189"/>
      <c r="B46" s="195"/>
      <c r="C46" s="90" t="s">
        <v>287</v>
      </c>
      <c r="D46" s="223"/>
      <c r="E46" s="223"/>
      <c r="F46" s="223"/>
      <c r="G46" s="212">
        <f t="shared" si="5"/>
        <v>0</v>
      </c>
    </row>
    <row r="47" spans="1:7" ht="409.2" customHeight="1" x14ac:dyDescent="0.25">
      <c r="A47" s="189"/>
      <c r="B47" s="195"/>
      <c r="C47" s="214" t="s">
        <v>288</v>
      </c>
      <c r="D47" s="223"/>
      <c r="E47" s="223"/>
      <c r="F47" s="223"/>
      <c r="G47" s="212">
        <f t="shared" si="5"/>
        <v>0</v>
      </c>
    </row>
    <row r="48" spans="1:7" ht="372.75" customHeight="1" x14ac:dyDescent="0.25">
      <c r="A48" s="190"/>
      <c r="B48" s="196"/>
      <c r="C48" s="215"/>
      <c r="D48" s="224"/>
      <c r="E48" s="224"/>
      <c r="F48" s="224"/>
      <c r="G48" s="213">
        <f t="shared" si="5"/>
        <v>0</v>
      </c>
    </row>
    <row r="49" spans="1:7" ht="87" customHeight="1" x14ac:dyDescent="0.25">
      <c r="A49" s="64" t="s">
        <v>27</v>
      </c>
      <c r="B49" s="92" t="s">
        <v>30</v>
      </c>
      <c r="C49" s="90" t="s">
        <v>289</v>
      </c>
      <c r="D49" s="66" t="s">
        <v>41</v>
      </c>
      <c r="E49" s="66">
        <v>1</v>
      </c>
      <c r="F49" s="66">
        <v>0</v>
      </c>
      <c r="G49" s="93">
        <f t="shared" si="5"/>
        <v>0</v>
      </c>
    </row>
    <row r="50" spans="1:7" ht="82.8" x14ac:dyDescent="0.25">
      <c r="A50" s="64" t="s">
        <v>28</v>
      </c>
      <c r="B50" s="92" t="s">
        <v>285</v>
      </c>
      <c r="C50" s="90" t="s">
        <v>290</v>
      </c>
      <c r="D50" s="66" t="s">
        <v>41</v>
      </c>
      <c r="E50" s="66">
        <v>1</v>
      </c>
      <c r="F50" s="107">
        <v>0</v>
      </c>
      <c r="G50" s="93">
        <f t="shared" si="5"/>
        <v>0</v>
      </c>
    </row>
    <row r="51" spans="1:7" ht="82.8" x14ac:dyDescent="0.25">
      <c r="A51" s="64" t="s">
        <v>16</v>
      </c>
      <c r="B51" s="92"/>
      <c r="C51" s="90" t="s">
        <v>291</v>
      </c>
      <c r="D51" s="66" t="s">
        <v>41</v>
      </c>
      <c r="E51" s="66">
        <v>1</v>
      </c>
      <c r="F51" s="107">
        <v>0</v>
      </c>
      <c r="G51" s="93">
        <f t="shared" si="5"/>
        <v>0</v>
      </c>
    </row>
    <row r="52" spans="1:7" ht="24" customHeight="1" x14ac:dyDescent="0.25">
      <c r="A52" s="25" t="s">
        <v>162</v>
      </c>
      <c r="B52" s="26"/>
      <c r="C52" s="210" t="s">
        <v>292</v>
      </c>
      <c r="D52" s="210"/>
      <c r="E52" s="210"/>
      <c r="F52" s="210"/>
      <c r="G52" s="78">
        <f>SUM(G44:G51)</f>
        <v>0</v>
      </c>
    </row>
    <row r="53" spans="1:7" x14ac:dyDescent="0.25">
      <c r="A53" s="176"/>
      <c r="B53" s="177"/>
      <c r="C53" s="177"/>
      <c r="D53" s="177"/>
      <c r="E53" s="177"/>
      <c r="F53" s="177"/>
      <c r="G53" s="178"/>
    </row>
    <row r="54" spans="1:7" x14ac:dyDescent="0.25">
      <c r="A54" s="94"/>
      <c r="B54" s="95"/>
      <c r="C54" s="95"/>
      <c r="D54" s="95"/>
      <c r="E54" s="95"/>
      <c r="F54" s="95"/>
      <c r="G54" s="96"/>
    </row>
    <row r="55" spans="1:7" ht="36" customHeight="1" x14ac:dyDescent="0.25">
      <c r="A55" s="25" t="s">
        <v>163</v>
      </c>
      <c r="B55" s="216" t="s">
        <v>293</v>
      </c>
      <c r="C55" s="217"/>
      <c r="D55" s="217"/>
      <c r="E55" s="217"/>
      <c r="F55" s="217"/>
      <c r="G55" s="218"/>
    </row>
    <row r="56" spans="1:7" ht="267.60000000000002" customHeight="1" x14ac:dyDescent="0.25">
      <c r="A56" s="79"/>
      <c r="B56" s="152" t="s">
        <v>332</v>
      </c>
      <c r="C56" s="152"/>
      <c r="D56" s="152"/>
      <c r="E56" s="152"/>
      <c r="F56" s="152"/>
      <c r="G56" s="152"/>
    </row>
    <row r="57" spans="1:7" ht="207" x14ac:dyDescent="0.25">
      <c r="A57" s="188" t="s">
        <v>25</v>
      </c>
      <c r="B57" s="194" t="s">
        <v>167</v>
      </c>
      <c r="C57" s="28" t="s">
        <v>294</v>
      </c>
      <c r="D57" s="29"/>
      <c r="E57" s="29"/>
      <c r="F57" s="30"/>
      <c r="G57" s="31"/>
    </row>
    <row r="58" spans="1:7" x14ac:dyDescent="0.25">
      <c r="A58" s="189"/>
      <c r="B58" s="195"/>
      <c r="C58" s="84" t="s">
        <v>169</v>
      </c>
      <c r="D58" s="29"/>
      <c r="E58" s="29"/>
      <c r="F58" s="30"/>
      <c r="G58" s="31"/>
    </row>
    <row r="59" spans="1:7" ht="55.2" x14ac:dyDescent="0.25">
      <c r="A59" s="189"/>
      <c r="B59" s="195"/>
      <c r="C59" s="28" t="s">
        <v>295</v>
      </c>
      <c r="D59" s="29" t="s">
        <v>41</v>
      </c>
      <c r="E59" s="29">
        <v>1</v>
      </c>
      <c r="F59" s="107">
        <v>0</v>
      </c>
      <c r="G59" s="31">
        <f t="shared" ref="G59:G81" si="6">ROUND(E59*F59,2)</f>
        <v>0</v>
      </c>
    </row>
    <row r="60" spans="1:7" ht="38.4" customHeight="1" x14ac:dyDescent="0.25">
      <c r="A60" s="189"/>
      <c r="B60" s="195"/>
      <c r="C60" s="83" t="s">
        <v>171</v>
      </c>
      <c r="D60" s="29" t="s">
        <v>41</v>
      </c>
      <c r="E60" s="29">
        <v>1</v>
      </c>
      <c r="F60" s="107">
        <v>0</v>
      </c>
      <c r="G60" s="31">
        <f t="shared" si="6"/>
        <v>0</v>
      </c>
    </row>
    <row r="61" spans="1:7" ht="38.4" customHeight="1" x14ac:dyDescent="0.25">
      <c r="A61" s="189"/>
      <c r="B61" s="195"/>
      <c r="C61" s="83" t="s">
        <v>296</v>
      </c>
      <c r="D61" s="29" t="s">
        <v>41</v>
      </c>
      <c r="E61" s="29">
        <v>1</v>
      </c>
      <c r="F61" s="107">
        <v>0</v>
      </c>
      <c r="G61" s="31">
        <f t="shared" si="6"/>
        <v>0</v>
      </c>
    </row>
    <row r="62" spans="1:7" ht="124.2" x14ac:dyDescent="0.25">
      <c r="A62" s="189"/>
      <c r="B62" s="195"/>
      <c r="C62" s="83" t="s">
        <v>297</v>
      </c>
      <c r="D62" s="29" t="s">
        <v>41</v>
      </c>
      <c r="E62" s="29">
        <v>1</v>
      </c>
      <c r="F62" s="107">
        <v>0</v>
      </c>
      <c r="G62" s="31">
        <f t="shared" si="6"/>
        <v>0</v>
      </c>
    </row>
    <row r="63" spans="1:7" ht="22.5" customHeight="1" x14ac:dyDescent="0.25">
      <c r="A63" s="189"/>
      <c r="B63" s="195"/>
      <c r="C63" s="83" t="s">
        <v>172</v>
      </c>
      <c r="D63" s="29" t="s">
        <v>41</v>
      </c>
      <c r="E63" s="29">
        <v>6</v>
      </c>
      <c r="F63" s="107">
        <v>0</v>
      </c>
      <c r="G63" s="31">
        <f t="shared" si="6"/>
        <v>0</v>
      </c>
    </row>
    <row r="64" spans="1:7" x14ac:dyDescent="0.25">
      <c r="A64" s="189"/>
      <c r="B64" s="195"/>
      <c r="C64" s="83" t="s">
        <v>173</v>
      </c>
      <c r="D64" s="29" t="s">
        <v>41</v>
      </c>
      <c r="E64" s="29">
        <v>3</v>
      </c>
      <c r="F64" s="107">
        <v>0</v>
      </c>
      <c r="G64" s="31">
        <f t="shared" si="6"/>
        <v>0</v>
      </c>
    </row>
    <row r="65" spans="1:7" ht="27.6" x14ac:dyDescent="0.25">
      <c r="A65" s="189"/>
      <c r="B65" s="195"/>
      <c r="C65" s="83" t="s">
        <v>298</v>
      </c>
      <c r="D65" s="29" t="s">
        <v>41</v>
      </c>
      <c r="E65" s="29">
        <v>2</v>
      </c>
      <c r="F65" s="107">
        <v>0</v>
      </c>
      <c r="G65" s="31">
        <f t="shared" si="6"/>
        <v>0</v>
      </c>
    </row>
    <row r="66" spans="1:7" ht="27.6" x14ac:dyDescent="0.25">
      <c r="A66" s="189"/>
      <c r="B66" s="195"/>
      <c r="C66" s="83" t="s">
        <v>299</v>
      </c>
      <c r="D66" s="29" t="s">
        <v>41</v>
      </c>
      <c r="E66" s="29">
        <v>1</v>
      </c>
      <c r="F66" s="107">
        <v>0</v>
      </c>
      <c r="G66" s="31">
        <f t="shared" si="6"/>
        <v>0</v>
      </c>
    </row>
    <row r="67" spans="1:7" ht="27.6" x14ac:dyDescent="0.25">
      <c r="A67" s="189"/>
      <c r="B67" s="195"/>
      <c r="C67" s="83" t="s">
        <v>300</v>
      </c>
      <c r="D67" s="29" t="s">
        <v>41</v>
      </c>
      <c r="E67" s="29">
        <v>1</v>
      </c>
      <c r="F67" s="107">
        <v>0</v>
      </c>
      <c r="G67" s="31">
        <f t="shared" si="6"/>
        <v>0</v>
      </c>
    </row>
    <row r="68" spans="1:7" ht="27.6" x14ac:dyDescent="0.25">
      <c r="A68" s="189"/>
      <c r="B68" s="195"/>
      <c r="C68" s="83" t="s">
        <v>301</v>
      </c>
      <c r="D68" s="29" t="s">
        <v>41</v>
      </c>
      <c r="E68" s="29">
        <v>1</v>
      </c>
      <c r="F68" s="107">
        <v>0</v>
      </c>
      <c r="G68" s="31">
        <f t="shared" si="6"/>
        <v>0</v>
      </c>
    </row>
    <row r="69" spans="1:7" ht="41.4" x14ac:dyDescent="0.25">
      <c r="A69" s="189"/>
      <c r="B69" s="195"/>
      <c r="C69" s="28" t="s">
        <v>302</v>
      </c>
      <c r="D69" s="29" t="s">
        <v>41</v>
      </c>
      <c r="E69" s="29">
        <v>1</v>
      </c>
      <c r="F69" s="107">
        <v>0</v>
      </c>
      <c r="G69" s="31">
        <f t="shared" si="6"/>
        <v>0</v>
      </c>
    </row>
    <row r="70" spans="1:7" x14ac:dyDescent="0.25">
      <c r="A70" s="189"/>
      <c r="B70" s="195"/>
      <c r="C70" s="84" t="s">
        <v>177</v>
      </c>
      <c r="D70" s="29"/>
      <c r="E70" s="29"/>
      <c r="F70" s="107"/>
      <c r="G70" s="31"/>
    </row>
    <row r="71" spans="1:7" ht="55.2" x14ac:dyDescent="0.25">
      <c r="A71" s="189"/>
      <c r="B71" s="195"/>
      <c r="C71" s="28" t="s">
        <v>303</v>
      </c>
      <c r="D71" s="29" t="s">
        <v>41</v>
      </c>
      <c r="E71" s="29">
        <v>1</v>
      </c>
      <c r="F71" s="107">
        <v>0</v>
      </c>
      <c r="G71" s="31">
        <f t="shared" si="6"/>
        <v>0</v>
      </c>
    </row>
    <row r="72" spans="1:7" ht="27.6" x14ac:dyDescent="0.25">
      <c r="A72" s="189"/>
      <c r="B72" s="195"/>
      <c r="C72" s="83" t="s">
        <v>178</v>
      </c>
      <c r="D72" s="29" t="s">
        <v>41</v>
      </c>
      <c r="E72" s="29">
        <v>1</v>
      </c>
      <c r="F72" s="107">
        <v>0</v>
      </c>
      <c r="G72" s="31">
        <f t="shared" si="6"/>
        <v>0</v>
      </c>
    </row>
    <row r="73" spans="1:7" ht="27.6" x14ac:dyDescent="0.25">
      <c r="A73" s="189"/>
      <c r="B73" s="195"/>
      <c r="C73" s="83" t="s">
        <v>304</v>
      </c>
      <c r="D73" s="29" t="s">
        <v>41</v>
      </c>
      <c r="E73" s="29">
        <v>1</v>
      </c>
      <c r="F73" s="107">
        <v>0</v>
      </c>
      <c r="G73" s="31">
        <f t="shared" si="6"/>
        <v>0</v>
      </c>
    </row>
    <row r="74" spans="1:7" ht="27.6" x14ac:dyDescent="0.25">
      <c r="A74" s="189"/>
      <c r="B74" s="195"/>
      <c r="C74" s="83" t="s">
        <v>305</v>
      </c>
      <c r="D74" s="29" t="s">
        <v>41</v>
      </c>
      <c r="E74" s="29">
        <v>3</v>
      </c>
      <c r="F74" s="107">
        <v>0</v>
      </c>
      <c r="G74" s="31">
        <f t="shared" si="6"/>
        <v>0</v>
      </c>
    </row>
    <row r="75" spans="1:7" x14ac:dyDescent="0.25">
      <c r="A75" s="189"/>
      <c r="B75" s="195"/>
      <c r="C75" s="83" t="s">
        <v>306</v>
      </c>
      <c r="D75" s="29" t="s">
        <v>41</v>
      </c>
      <c r="E75" s="29">
        <v>3</v>
      </c>
      <c r="F75" s="107">
        <v>0</v>
      </c>
      <c r="G75" s="31">
        <f t="shared" si="6"/>
        <v>0</v>
      </c>
    </row>
    <row r="76" spans="1:7" ht="27.6" x14ac:dyDescent="0.25">
      <c r="A76" s="189"/>
      <c r="B76" s="195"/>
      <c r="C76" s="83" t="s">
        <v>307</v>
      </c>
      <c r="D76" s="29" t="s">
        <v>41</v>
      </c>
      <c r="E76" s="29">
        <v>1</v>
      </c>
      <c r="F76" s="107">
        <v>0</v>
      </c>
      <c r="G76" s="31">
        <f t="shared" si="6"/>
        <v>0</v>
      </c>
    </row>
    <row r="77" spans="1:7" ht="27.6" x14ac:dyDescent="0.25">
      <c r="A77" s="189"/>
      <c r="B77" s="195"/>
      <c r="C77" s="83" t="s">
        <v>308</v>
      </c>
      <c r="D77" s="29" t="s">
        <v>41</v>
      </c>
      <c r="E77" s="29">
        <v>1</v>
      </c>
      <c r="F77" s="107">
        <v>0</v>
      </c>
      <c r="G77" s="31">
        <f t="shared" si="6"/>
        <v>0</v>
      </c>
    </row>
    <row r="78" spans="1:7" ht="27.6" x14ac:dyDescent="0.25">
      <c r="A78" s="189"/>
      <c r="B78" s="195"/>
      <c r="C78" s="83" t="s">
        <v>309</v>
      </c>
      <c r="D78" s="29" t="s">
        <v>41</v>
      </c>
      <c r="E78" s="29">
        <v>1</v>
      </c>
      <c r="F78" s="107">
        <v>0</v>
      </c>
      <c r="G78" s="31">
        <f t="shared" si="6"/>
        <v>0</v>
      </c>
    </row>
    <row r="79" spans="1:7" ht="27.6" x14ac:dyDescent="0.25">
      <c r="A79" s="189"/>
      <c r="B79" s="195"/>
      <c r="C79" s="83" t="s">
        <v>310</v>
      </c>
      <c r="D79" s="29" t="s">
        <v>41</v>
      </c>
      <c r="E79" s="29">
        <v>2</v>
      </c>
      <c r="F79" s="107">
        <v>0</v>
      </c>
      <c r="G79" s="31">
        <f t="shared" si="6"/>
        <v>0</v>
      </c>
    </row>
    <row r="80" spans="1:7" ht="27.6" x14ac:dyDescent="0.25">
      <c r="A80" s="189"/>
      <c r="B80" s="195"/>
      <c r="C80" s="83" t="s">
        <v>311</v>
      </c>
      <c r="D80" s="29" t="s">
        <v>41</v>
      </c>
      <c r="E80" s="29">
        <v>1</v>
      </c>
      <c r="F80" s="107">
        <v>0</v>
      </c>
      <c r="G80" s="31">
        <f t="shared" si="6"/>
        <v>0</v>
      </c>
    </row>
    <row r="81" spans="1:7" ht="41.4" x14ac:dyDescent="0.25">
      <c r="A81" s="190"/>
      <c r="B81" s="196"/>
      <c r="C81" s="28" t="s">
        <v>302</v>
      </c>
      <c r="D81" s="29" t="s">
        <v>41</v>
      </c>
      <c r="E81" s="29">
        <v>1</v>
      </c>
      <c r="F81" s="107">
        <v>0</v>
      </c>
      <c r="G81" s="31">
        <f t="shared" si="6"/>
        <v>0</v>
      </c>
    </row>
    <row r="82" spans="1:7" ht="30" customHeight="1" x14ac:dyDescent="0.25">
      <c r="A82" s="25" t="s">
        <v>163</v>
      </c>
      <c r="B82" s="26"/>
      <c r="C82" s="210" t="s">
        <v>200</v>
      </c>
      <c r="D82" s="210"/>
      <c r="E82" s="210"/>
      <c r="F82" s="210"/>
      <c r="G82" s="78">
        <f>SUM(G58:G81)</f>
        <v>0</v>
      </c>
    </row>
    <row r="83" spans="1:7" x14ac:dyDescent="0.25">
      <c r="A83" s="176"/>
      <c r="B83" s="177"/>
      <c r="C83" s="177"/>
      <c r="D83" s="177"/>
      <c r="E83" s="177"/>
      <c r="F83" s="177"/>
      <c r="G83" s="178"/>
    </row>
    <row r="84" spans="1:7" ht="39.75" customHeight="1" x14ac:dyDescent="0.25">
      <c r="A84" s="25" t="s">
        <v>164</v>
      </c>
      <c r="B84" s="26"/>
      <c r="C84" s="179" t="s">
        <v>312</v>
      </c>
      <c r="D84" s="179"/>
      <c r="E84" s="179"/>
      <c r="F84" s="179"/>
      <c r="G84" s="180"/>
    </row>
    <row r="85" spans="1:7" ht="41.4" x14ac:dyDescent="0.25">
      <c r="A85" s="67" t="s">
        <v>25</v>
      </c>
      <c r="B85" s="219" t="s">
        <v>156</v>
      </c>
      <c r="C85" s="35" t="s">
        <v>313</v>
      </c>
      <c r="D85" s="29" t="s">
        <v>56</v>
      </c>
      <c r="E85" s="29">
        <v>400</v>
      </c>
      <c r="F85" s="107">
        <v>0</v>
      </c>
      <c r="G85" s="31">
        <f t="shared" ref="G85:G95" si="7">ROUND(E85*F85,2)</f>
        <v>0</v>
      </c>
    </row>
    <row r="86" spans="1:7" ht="55.2" x14ac:dyDescent="0.25">
      <c r="A86" s="67" t="s">
        <v>27</v>
      </c>
      <c r="B86" s="195"/>
      <c r="C86" s="35" t="s">
        <v>204</v>
      </c>
      <c r="D86" s="29" t="s">
        <v>56</v>
      </c>
      <c r="E86" s="29">
        <v>110</v>
      </c>
      <c r="F86" s="107">
        <v>0</v>
      </c>
      <c r="G86" s="31">
        <f t="shared" si="7"/>
        <v>0</v>
      </c>
    </row>
    <row r="87" spans="1:7" ht="41.4" x14ac:dyDescent="0.25">
      <c r="A87" s="67" t="s">
        <v>28</v>
      </c>
      <c r="B87" s="195"/>
      <c r="C87" s="35" t="s">
        <v>207</v>
      </c>
      <c r="D87" s="29" t="s">
        <v>41</v>
      </c>
      <c r="E87" s="29">
        <v>6</v>
      </c>
      <c r="F87" s="107">
        <v>0</v>
      </c>
      <c r="G87" s="31">
        <f t="shared" si="7"/>
        <v>0</v>
      </c>
    </row>
    <row r="88" spans="1:7" ht="41.4" x14ac:dyDescent="0.25">
      <c r="A88" s="67" t="s">
        <v>16</v>
      </c>
      <c r="B88" s="195"/>
      <c r="C88" s="35" t="s">
        <v>208</v>
      </c>
      <c r="D88" s="29" t="s">
        <v>41</v>
      </c>
      <c r="E88" s="29">
        <v>50</v>
      </c>
      <c r="F88" s="107">
        <v>0</v>
      </c>
      <c r="G88" s="31">
        <f t="shared" si="7"/>
        <v>0</v>
      </c>
    </row>
    <row r="89" spans="1:7" ht="41.4" x14ac:dyDescent="0.25">
      <c r="A89" s="67" t="s">
        <v>17</v>
      </c>
      <c r="B89" s="195"/>
      <c r="C89" s="35" t="s">
        <v>213</v>
      </c>
      <c r="D89" s="29" t="s">
        <v>41</v>
      </c>
      <c r="E89" s="29">
        <v>30</v>
      </c>
      <c r="F89" s="107">
        <v>0</v>
      </c>
      <c r="G89" s="31">
        <f t="shared" si="7"/>
        <v>0</v>
      </c>
    </row>
    <row r="90" spans="1:7" x14ac:dyDescent="0.25">
      <c r="A90" s="188" t="s">
        <v>18</v>
      </c>
      <c r="B90" s="195"/>
      <c r="C90" s="35" t="s">
        <v>214</v>
      </c>
      <c r="D90" s="29"/>
      <c r="E90" s="29"/>
      <c r="F90" s="107"/>
      <c r="G90" s="31"/>
    </row>
    <row r="91" spans="1:7" x14ac:dyDescent="0.25">
      <c r="A91" s="189"/>
      <c r="B91" s="195"/>
      <c r="C91" s="35" t="s">
        <v>218</v>
      </c>
      <c r="D91" s="29" t="s">
        <v>41</v>
      </c>
      <c r="E91" s="29">
        <v>12</v>
      </c>
      <c r="F91" s="107">
        <v>0</v>
      </c>
      <c r="G91" s="31">
        <f t="shared" si="7"/>
        <v>0</v>
      </c>
    </row>
    <row r="92" spans="1:7" x14ac:dyDescent="0.25">
      <c r="A92" s="190"/>
      <c r="B92" s="195"/>
      <c r="C92" s="35" t="s">
        <v>220</v>
      </c>
      <c r="D92" s="29" t="s">
        <v>41</v>
      </c>
      <c r="E92" s="29">
        <v>6</v>
      </c>
      <c r="F92" s="107">
        <v>0</v>
      </c>
      <c r="G92" s="31">
        <f t="shared" si="7"/>
        <v>0</v>
      </c>
    </row>
    <row r="93" spans="1:7" x14ac:dyDescent="0.25">
      <c r="A93" s="67" t="s">
        <v>31</v>
      </c>
      <c r="B93" s="195"/>
      <c r="C93" s="35" t="s">
        <v>221</v>
      </c>
      <c r="D93" s="29" t="s">
        <v>41</v>
      </c>
      <c r="E93" s="29">
        <v>20</v>
      </c>
      <c r="F93" s="107">
        <v>0</v>
      </c>
      <c r="G93" s="31">
        <f t="shared" si="7"/>
        <v>0</v>
      </c>
    </row>
    <row r="94" spans="1:7" x14ac:dyDescent="0.25">
      <c r="A94" s="67" t="s">
        <v>32</v>
      </c>
      <c r="B94" s="196"/>
      <c r="C94" s="35" t="s">
        <v>223</v>
      </c>
      <c r="D94" s="29" t="s">
        <v>43</v>
      </c>
      <c r="E94" s="29">
        <v>2</v>
      </c>
      <c r="F94" s="107">
        <v>0</v>
      </c>
      <c r="G94" s="31">
        <f t="shared" si="7"/>
        <v>0</v>
      </c>
    </row>
    <row r="95" spans="1:7" ht="41.4" x14ac:dyDescent="0.25">
      <c r="A95" s="67" t="s">
        <v>19</v>
      </c>
      <c r="B95" s="65" t="s">
        <v>26</v>
      </c>
      <c r="C95" s="35" t="s">
        <v>314</v>
      </c>
      <c r="D95" s="29" t="s">
        <v>226</v>
      </c>
      <c r="E95" s="29">
        <v>140</v>
      </c>
      <c r="F95" s="107">
        <v>0</v>
      </c>
      <c r="G95" s="31">
        <f t="shared" si="7"/>
        <v>0</v>
      </c>
    </row>
    <row r="96" spans="1:7" ht="34.5" customHeight="1" x14ac:dyDescent="0.25">
      <c r="A96" s="25" t="s">
        <v>164</v>
      </c>
      <c r="B96" s="26"/>
      <c r="C96" s="210" t="s">
        <v>315</v>
      </c>
      <c r="D96" s="210"/>
      <c r="E96" s="210"/>
      <c r="F96" s="210"/>
      <c r="G96" s="78">
        <f>SUM(G85:G95)</f>
        <v>0</v>
      </c>
    </row>
    <row r="97" spans="1:7" x14ac:dyDescent="0.25">
      <c r="A97" s="176"/>
      <c r="B97" s="177"/>
      <c r="C97" s="177"/>
      <c r="D97" s="177"/>
      <c r="E97" s="177"/>
      <c r="F97" s="177"/>
      <c r="G97" s="178"/>
    </row>
    <row r="98" spans="1:7" ht="34.200000000000003" customHeight="1" x14ac:dyDescent="0.25">
      <c r="A98" s="25" t="s">
        <v>14</v>
      </c>
      <c r="B98" s="26"/>
      <c r="C98" s="179" t="s">
        <v>316</v>
      </c>
      <c r="D98" s="179"/>
      <c r="E98" s="179"/>
      <c r="F98" s="179"/>
      <c r="G98" s="180"/>
    </row>
    <row r="99" spans="1:7" ht="79.95" customHeight="1" x14ac:dyDescent="0.25">
      <c r="A99" s="67"/>
      <c r="B99" s="219" t="s">
        <v>230</v>
      </c>
      <c r="C99" s="97" t="s">
        <v>323</v>
      </c>
      <c r="D99" s="29"/>
      <c r="E99" s="29"/>
      <c r="F99" s="30"/>
      <c r="G99" s="31"/>
    </row>
    <row r="100" spans="1:7" ht="41.4" x14ac:dyDescent="0.25">
      <c r="A100" s="67" t="s">
        <v>25</v>
      </c>
      <c r="B100" s="195"/>
      <c r="C100" s="35" t="s">
        <v>317</v>
      </c>
      <c r="D100" s="29" t="s">
        <v>41</v>
      </c>
      <c r="E100" s="29">
        <v>1</v>
      </c>
      <c r="F100" s="107">
        <v>0</v>
      </c>
      <c r="G100" s="31">
        <f t="shared" ref="G100:G104" si="8">ROUND(E100*F100,2)</f>
        <v>0</v>
      </c>
    </row>
    <row r="101" spans="1:7" ht="66" x14ac:dyDescent="0.25">
      <c r="A101" s="67" t="s">
        <v>27</v>
      </c>
      <c r="B101" s="195"/>
      <c r="C101" s="97" t="s">
        <v>324</v>
      </c>
      <c r="D101" s="29" t="s">
        <v>41</v>
      </c>
      <c r="E101" s="29">
        <v>1</v>
      </c>
      <c r="F101" s="107">
        <v>0</v>
      </c>
      <c r="G101" s="31">
        <f t="shared" si="8"/>
        <v>0</v>
      </c>
    </row>
    <row r="102" spans="1:7" ht="171.6" x14ac:dyDescent="0.25">
      <c r="A102" s="67" t="s">
        <v>28</v>
      </c>
      <c r="B102" s="195"/>
      <c r="C102" s="97" t="s">
        <v>325</v>
      </c>
      <c r="D102" s="29" t="s">
        <v>41</v>
      </c>
      <c r="E102" s="29">
        <v>1</v>
      </c>
      <c r="F102" s="107">
        <v>0</v>
      </c>
      <c r="G102" s="31">
        <f t="shared" si="8"/>
        <v>0</v>
      </c>
    </row>
    <row r="103" spans="1:7" ht="55.2" x14ac:dyDescent="0.25">
      <c r="A103" s="67" t="s">
        <v>16</v>
      </c>
      <c r="B103" s="195"/>
      <c r="C103" s="35" t="s">
        <v>318</v>
      </c>
      <c r="D103" s="29" t="s">
        <v>41</v>
      </c>
      <c r="E103" s="29">
        <v>1</v>
      </c>
      <c r="F103" s="107">
        <v>0</v>
      </c>
      <c r="G103" s="31">
        <f t="shared" si="8"/>
        <v>0</v>
      </c>
    </row>
    <row r="104" spans="1:7" ht="79.2" x14ac:dyDescent="0.25">
      <c r="A104" s="67" t="s">
        <v>17</v>
      </c>
      <c r="B104" s="196"/>
      <c r="C104" s="98" t="s">
        <v>326</v>
      </c>
      <c r="D104" s="29" t="s">
        <v>41</v>
      </c>
      <c r="E104" s="29">
        <v>1</v>
      </c>
      <c r="F104" s="107">
        <v>0</v>
      </c>
      <c r="G104" s="31">
        <f t="shared" si="8"/>
        <v>0</v>
      </c>
    </row>
    <row r="105" spans="1:7" ht="30.75" customHeight="1" x14ac:dyDescent="0.25">
      <c r="A105" s="25" t="s">
        <v>14</v>
      </c>
      <c r="B105" s="86"/>
      <c r="C105" s="225" t="s">
        <v>319</v>
      </c>
      <c r="D105" s="225"/>
      <c r="E105" s="225"/>
      <c r="F105" s="226"/>
      <c r="G105" s="87">
        <f>SUM(G100:G104)</f>
        <v>0</v>
      </c>
    </row>
    <row r="106" spans="1:7" x14ac:dyDescent="0.25">
      <c r="A106" s="183"/>
      <c r="B106" s="184"/>
      <c r="C106" s="185"/>
      <c r="D106" s="185"/>
      <c r="E106" s="185"/>
      <c r="F106" s="185"/>
      <c r="G106" s="186"/>
    </row>
    <row r="107" spans="1:7" ht="36.75" customHeight="1" thickBot="1" x14ac:dyDescent="0.3">
      <c r="A107" s="202" t="s">
        <v>252</v>
      </c>
      <c r="B107" s="203"/>
      <c r="C107" s="204"/>
      <c r="D107" s="204"/>
      <c r="E107" s="204"/>
      <c r="F107" s="204"/>
      <c r="G107" s="105">
        <f>G105+G96+G82+G52+G41+G34</f>
        <v>0</v>
      </c>
    </row>
  </sheetData>
  <mergeCells count="44">
    <mergeCell ref="C82:F82"/>
    <mergeCell ref="A83:G83"/>
    <mergeCell ref="C84:G84"/>
    <mergeCell ref="A107:F107"/>
    <mergeCell ref="C96:F96"/>
    <mergeCell ref="A97:G97"/>
    <mergeCell ref="C98:G98"/>
    <mergeCell ref="B99:B104"/>
    <mergeCell ref="C105:F105"/>
    <mergeCell ref="A106:G106"/>
    <mergeCell ref="B85:B94"/>
    <mergeCell ref="A90:A92"/>
    <mergeCell ref="A57:A81"/>
    <mergeCell ref="B57:B81"/>
    <mergeCell ref="B56:G56"/>
    <mergeCell ref="A44:A48"/>
    <mergeCell ref="C43:G43"/>
    <mergeCell ref="G44:G48"/>
    <mergeCell ref="C47:C48"/>
    <mergeCell ref="C52:F52"/>
    <mergeCell ref="A53:G53"/>
    <mergeCell ref="B55:G55"/>
    <mergeCell ref="B44:B48"/>
    <mergeCell ref="C44:C45"/>
    <mergeCell ref="D44:D48"/>
    <mergeCell ref="E44:E48"/>
    <mergeCell ref="F44:F48"/>
    <mergeCell ref="A13:A17"/>
    <mergeCell ref="B13:B17"/>
    <mergeCell ref="A18:A27"/>
    <mergeCell ref="B18:B27"/>
    <mergeCell ref="A28:A30"/>
    <mergeCell ref="B28:B30"/>
    <mergeCell ref="C34:F34"/>
    <mergeCell ref="A35:G35"/>
    <mergeCell ref="C36:G36"/>
    <mergeCell ref="C41:F41"/>
    <mergeCell ref="A42:G42"/>
    <mergeCell ref="A1:G1"/>
    <mergeCell ref="A2:G2"/>
    <mergeCell ref="C5:G5"/>
    <mergeCell ref="C6:G6"/>
    <mergeCell ref="A7:A12"/>
    <mergeCell ref="B7:B12"/>
  </mergeCells>
  <printOptions horizontalCentered="1"/>
  <pageMargins left="0.9055118110236221" right="0.31496062992125984" top="0.74803149606299213" bottom="0.74803149606299213" header="0.31496062992125984" footer="0.31496062992125984"/>
  <pageSetup paperSize="9" scale="85" orientation="portrait" r:id="rId1"/>
  <headerFooter>
    <oddHeader>&amp;CRenovated and upgraded border crossing points with Bulgariain line with the EU standards - BCP DELCHEVO</oddHeader>
    <oddFooter>&amp;LЕнергетски развод+ДГ/Power Supply+DG&amp;CЕлектротехника / Electrical Works&amp;R&amp;P</oddFooter>
  </headerFooter>
  <rowBreaks count="7" manualBreakCount="7">
    <brk id="28" max="6" man="1"/>
    <brk id="41" max="6" man="1"/>
    <brk id="45" max="6" man="1"/>
    <brk id="52" max="6" man="1"/>
    <brk id="61" max="6" man="1"/>
    <brk id="82" max="6" man="1"/>
    <brk id="96"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tabSelected="1" view="pageBreakPreview" zoomScale="70" zoomScaleNormal="110" zoomScaleSheetLayoutView="70" workbookViewId="0">
      <selection activeCell="A2" sqref="A2:G2"/>
    </sheetView>
  </sheetViews>
  <sheetFormatPr defaultColWidth="8.90625" defaultRowHeight="13.8" x14ac:dyDescent="0.25"/>
  <cols>
    <col min="1" max="1" width="3.6328125" style="37" customWidth="1"/>
    <col min="2" max="2" width="7.08984375" style="37" customWidth="1"/>
    <col min="3" max="3" width="38" style="55" customWidth="1"/>
    <col min="4" max="4" width="5.54296875" style="56" customWidth="1"/>
    <col min="5" max="5" width="7.1796875" style="57" customWidth="1"/>
    <col min="6" max="6" width="8.36328125" style="40" customWidth="1"/>
    <col min="7" max="7" width="10.81640625" style="40" customWidth="1"/>
    <col min="8" max="16384" width="8.90625" style="24"/>
  </cols>
  <sheetData>
    <row r="1" spans="1:7" ht="59.25" customHeight="1" x14ac:dyDescent="0.25">
      <c r="A1" s="168" t="s">
        <v>338</v>
      </c>
      <c r="B1" s="169"/>
      <c r="C1" s="170"/>
      <c r="D1" s="170"/>
      <c r="E1" s="170"/>
      <c r="F1" s="170"/>
      <c r="G1" s="171"/>
    </row>
    <row r="2" spans="1:7" ht="30" customHeight="1" thickBot="1" x14ac:dyDescent="0.3">
      <c r="A2" s="227" t="s">
        <v>57</v>
      </c>
      <c r="B2" s="228"/>
      <c r="C2" s="229"/>
      <c r="D2" s="229"/>
      <c r="E2" s="229"/>
      <c r="F2" s="229"/>
      <c r="G2" s="230"/>
    </row>
    <row r="3" spans="1:7" ht="25.5" customHeight="1" x14ac:dyDescent="0.25">
      <c r="A3" s="47" t="s">
        <v>58</v>
      </c>
      <c r="B3" s="231" t="s">
        <v>62</v>
      </c>
      <c r="C3" s="232"/>
      <c r="D3" s="232"/>
      <c r="E3" s="232"/>
      <c r="F3" s="232"/>
      <c r="G3" s="233"/>
    </row>
    <row r="4" spans="1:7" ht="20.25" customHeight="1" x14ac:dyDescent="0.25">
      <c r="A4" s="48" t="s">
        <v>12</v>
      </c>
      <c r="B4" s="49"/>
      <c r="C4" s="234" t="s">
        <v>63</v>
      </c>
      <c r="D4" s="234"/>
      <c r="E4" s="234"/>
      <c r="F4" s="234"/>
      <c r="G4" s="235"/>
    </row>
    <row r="5" spans="1:7" ht="82.8" x14ac:dyDescent="0.25">
      <c r="A5" s="27" t="s">
        <v>28</v>
      </c>
      <c r="B5" s="46" t="s">
        <v>26</v>
      </c>
      <c r="C5" s="28" t="s">
        <v>66</v>
      </c>
      <c r="D5" s="41" t="s">
        <v>67</v>
      </c>
      <c r="E5" s="45">
        <v>72.8</v>
      </c>
      <c r="F5" s="45">
        <v>0</v>
      </c>
      <c r="G5" s="101">
        <f t="shared" ref="G5:G13" si="0">ROUND(E5*F5,2)</f>
        <v>0</v>
      </c>
    </row>
    <row r="6" spans="1:7" ht="69" x14ac:dyDescent="0.25">
      <c r="A6" s="27" t="s">
        <v>16</v>
      </c>
      <c r="B6" s="46" t="s">
        <v>26</v>
      </c>
      <c r="C6" s="28" t="s">
        <v>68</v>
      </c>
      <c r="D6" s="41" t="s">
        <v>67</v>
      </c>
      <c r="E6" s="45">
        <v>5.6</v>
      </c>
      <c r="F6" s="45">
        <v>0</v>
      </c>
      <c r="G6" s="101">
        <f t="shared" si="0"/>
        <v>0</v>
      </c>
    </row>
    <row r="7" spans="1:7" ht="114.6" customHeight="1" x14ac:dyDescent="0.25">
      <c r="A7" s="27" t="s">
        <v>17</v>
      </c>
      <c r="B7" s="46" t="s">
        <v>26</v>
      </c>
      <c r="C7" s="28" t="s">
        <v>69</v>
      </c>
      <c r="D7" s="41" t="s">
        <v>67</v>
      </c>
      <c r="E7" s="45">
        <v>61.88</v>
      </c>
      <c r="F7" s="45">
        <v>0</v>
      </c>
      <c r="G7" s="101">
        <f t="shared" si="0"/>
        <v>0</v>
      </c>
    </row>
    <row r="8" spans="1:7" ht="65.400000000000006" customHeight="1" x14ac:dyDescent="0.25">
      <c r="A8" s="27" t="s">
        <v>18</v>
      </c>
      <c r="B8" s="46" t="s">
        <v>26</v>
      </c>
      <c r="C8" s="28" t="s">
        <v>70</v>
      </c>
      <c r="D8" s="41" t="s">
        <v>67</v>
      </c>
      <c r="E8" s="45">
        <v>0</v>
      </c>
      <c r="F8" s="45">
        <v>0</v>
      </c>
      <c r="G8" s="101">
        <f t="shared" si="0"/>
        <v>0</v>
      </c>
    </row>
    <row r="9" spans="1:7" ht="55.2" x14ac:dyDescent="0.25">
      <c r="A9" s="27" t="s">
        <v>31</v>
      </c>
      <c r="B9" s="46" t="s">
        <v>26</v>
      </c>
      <c r="C9" s="28" t="s">
        <v>71</v>
      </c>
      <c r="D9" s="41" t="s">
        <v>67</v>
      </c>
      <c r="E9" s="45">
        <v>4.2</v>
      </c>
      <c r="F9" s="45">
        <v>0</v>
      </c>
      <c r="G9" s="101">
        <f t="shared" si="0"/>
        <v>0</v>
      </c>
    </row>
    <row r="10" spans="1:7" ht="110.4" x14ac:dyDescent="0.25">
      <c r="A10" s="27" t="s">
        <v>32</v>
      </c>
      <c r="B10" s="46" t="s">
        <v>30</v>
      </c>
      <c r="C10" s="28" t="s">
        <v>72</v>
      </c>
      <c r="D10" s="41" t="s">
        <v>42</v>
      </c>
      <c r="E10" s="45">
        <v>1</v>
      </c>
      <c r="F10" s="45">
        <v>0</v>
      </c>
      <c r="G10" s="101">
        <f t="shared" si="0"/>
        <v>0</v>
      </c>
    </row>
    <row r="11" spans="1:7" ht="82.8" x14ac:dyDescent="0.25">
      <c r="A11" s="27" t="s">
        <v>19</v>
      </c>
      <c r="B11" s="46" t="s">
        <v>73</v>
      </c>
      <c r="C11" s="28" t="s">
        <v>74</v>
      </c>
      <c r="D11" s="41" t="s">
        <v>42</v>
      </c>
      <c r="E11" s="45">
        <v>1</v>
      </c>
      <c r="F11" s="45">
        <v>0</v>
      </c>
      <c r="G11" s="101">
        <f t="shared" si="0"/>
        <v>0</v>
      </c>
    </row>
    <row r="12" spans="1:7" ht="96.6" x14ac:dyDescent="0.25">
      <c r="A12" s="27" t="s">
        <v>20</v>
      </c>
      <c r="B12" s="46" t="s">
        <v>73</v>
      </c>
      <c r="C12" s="28" t="s">
        <v>75</v>
      </c>
      <c r="D12" s="41" t="s">
        <v>42</v>
      </c>
      <c r="E12" s="45">
        <v>1</v>
      </c>
      <c r="F12" s="45">
        <v>0</v>
      </c>
      <c r="G12" s="101">
        <f t="shared" si="0"/>
        <v>0</v>
      </c>
    </row>
    <row r="13" spans="1:7" ht="55.2" x14ac:dyDescent="0.25">
      <c r="A13" s="33" t="s">
        <v>21</v>
      </c>
      <c r="B13" s="50" t="s">
        <v>73</v>
      </c>
      <c r="C13" s="28" t="s">
        <v>76</v>
      </c>
      <c r="D13" s="41" t="s">
        <v>42</v>
      </c>
      <c r="E13" s="45">
        <v>1</v>
      </c>
      <c r="F13" s="45">
        <v>0</v>
      </c>
      <c r="G13" s="101">
        <f t="shared" si="0"/>
        <v>0</v>
      </c>
    </row>
    <row r="14" spans="1:7" ht="55.2" x14ac:dyDescent="0.25">
      <c r="A14" s="33" t="s">
        <v>22</v>
      </c>
      <c r="B14" s="50" t="s">
        <v>73</v>
      </c>
      <c r="C14" s="28" t="s">
        <v>77</v>
      </c>
      <c r="D14" s="41" t="s">
        <v>42</v>
      </c>
      <c r="E14" s="45">
        <v>1</v>
      </c>
      <c r="F14" s="45">
        <v>0</v>
      </c>
      <c r="G14" s="101">
        <f>ROUND(E14*F14,2)</f>
        <v>0</v>
      </c>
    </row>
    <row r="15" spans="1:7" ht="55.2" x14ac:dyDescent="0.25">
      <c r="A15" s="188" t="s">
        <v>23</v>
      </c>
      <c r="B15" s="219" t="s">
        <v>73</v>
      </c>
      <c r="C15" s="28" t="s">
        <v>78</v>
      </c>
      <c r="D15" s="41"/>
      <c r="E15" s="45"/>
      <c r="F15" s="45"/>
      <c r="G15" s="101"/>
    </row>
    <row r="16" spans="1:7" x14ac:dyDescent="0.25">
      <c r="A16" s="189"/>
      <c r="B16" s="195"/>
      <c r="C16" s="28" t="s">
        <v>59</v>
      </c>
      <c r="D16" s="41" t="s">
        <v>79</v>
      </c>
      <c r="E16" s="45">
        <v>2</v>
      </c>
      <c r="F16" s="45">
        <v>0</v>
      </c>
      <c r="G16" s="101">
        <f t="shared" ref="G16:G24" si="1">ROUND(E16*F16,2)</f>
        <v>0</v>
      </c>
    </row>
    <row r="17" spans="1:7" x14ac:dyDescent="0.25">
      <c r="A17" s="190"/>
      <c r="B17" s="196"/>
      <c r="C17" s="28" t="s">
        <v>80</v>
      </c>
      <c r="D17" s="41" t="s">
        <v>79</v>
      </c>
      <c r="E17" s="45">
        <v>2</v>
      </c>
      <c r="F17" s="45">
        <v>0</v>
      </c>
      <c r="G17" s="101">
        <f t="shared" si="1"/>
        <v>0</v>
      </c>
    </row>
    <row r="18" spans="1:7" ht="55.2" x14ac:dyDescent="0.25">
      <c r="A18" s="188" t="s">
        <v>33</v>
      </c>
      <c r="B18" s="219" t="s">
        <v>26</v>
      </c>
      <c r="C18" s="28" t="s">
        <v>81</v>
      </c>
      <c r="D18" s="41" t="s">
        <v>42</v>
      </c>
      <c r="E18" s="45">
        <v>2</v>
      </c>
      <c r="F18" s="45"/>
      <c r="G18" s="101"/>
    </row>
    <row r="19" spans="1:7" x14ac:dyDescent="0.25">
      <c r="A19" s="190"/>
      <c r="B19" s="196"/>
      <c r="C19" s="28" t="s">
        <v>82</v>
      </c>
      <c r="D19" s="41" t="s">
        <v>67</v>
      </c>
      <c r="E19" s="45">
        <v>5.5</v>
      </c>
      <c r="F19" s="45">
        <v>0</v>
      </c>
      <c r="G19" s="101">
        <f t="shared" si="1"/>
        <v>0</v>
      </c>
    </row>
    <row r="20" spans="1:7" ht="110.4" x14ac:dyDescent="0.25">
      <c r="A20" s="27" t="s">
        <v>45</v>
      </c>
      <c r="B20" s="46" t="s">
        <v>30</v>
      </c>
      <c r="C20" s="28" t="s">
        <v>83</v>
      </c>
      <c r="D20" s="41" t="s">
        <v>42</v>
      </c>
      <c r="E20" s="45">
        <v>2</v>
      </c>
      <c r="F20" s="45">
        <v>0</v>
      </c>
      <c r="G20" s="101">
        <f t="shared" si="1"/>
        <v>0</v>
      </c>
    </row>
    <row r="21" spans="1:7" ht="82.8" x14ac:dyDescent="0.25">
      <c r="A21" s="27" t="s">
        <v>46</v>
      </c>
      <c r="B21" s="46" t="s">
        <v>26</v>
      </c>
      <c r="C21" s="28" t="s">
        <v>84</v>
      </c>
      <c r="D21" s="41" t="s">
        <v>67</v>
      </c>
      <c r="E21" s="45">
        <v>1.3</v>
      </c>
      <c r="F21" s="45">
        <v>0</v>
      </c>
      <c r="G21" s="101">
        <f t="shared" si="1"/>
        <v>0</v>
      </c>
    </row>
    <row r="22" spans="1:7" ht="69" x14ac:dyDescent="0.25">
      <c r="A22" s="27" t="s">
        <v>47</v>
      </c>
      <c r="B22" s="46" t="s">
        <v>26</v>
      </c>
      <c r="C22" s="28" t="s">
        <v>85</v>
      </c>
      <c r="D22" s="41" t="s">
        <v>67</v>
      </c>
      <c r="E22" s="45">
        <v>0.16</v>
      </c>
      <c r="F22" s="45">
        <v>0</v>
      </c>
      <c r="G22" s="101">
        <f t="shared" si="1"/>
        <v>0</v>
      </c>
    </row>
    <row r="23" spans="1:7" ht="82.8" x14ac:dyDescent="0.25">
      <c r="A23" s="27" t="s">
        <v>48</v>
      </c>
      <c r="B23" s="46" t="s">
        <v>26</v>
      </c>
      <c r="C23" s="28" t="s">
        <v>86</v>
      </c>
      <c r="D23" s="41" t="s">
        <v>67</v>
      </c>
      <c r="E23" s="45">
        <v>0.2</v>
      </c>
      <c r="F23" s="45">
        <v>0</v>
      </c>
      <c r="G23" s="101">
        <f t="shared" si="1"/>
        <v>0</v>
      </c>
    </row>
    <row r="24" spans="1:7" ht="151.80000000000001" x14ac:dyDescent="0.25">
      <c r="A24" s="27" t="s">
        <v>50</v>
      </c>
      <c r="B24" s="46" t="s">
        <v>87</v>
      </c>
      <c r="C24" s="28" t="s">
        <v>88</v>
      </c>
      <c r="D24" s="41" t="s">
        <v>42</v>
      </c>
      <c r="E24" s="45">
        <v>2</v>
      </c>
      <c r="F24" s="45">
        <v>0</v>
      </c>
      <c r="G24" s="101">
        <f t="shared" si="1"/>
        <v>0</v>
      </c>
    </row>
    <row r="25" spans="1:7" ht="151.80000000000001" x14ac:dyDescent="0.25">
      <c r="A25" s="188" t="s">
        <v>51</v>
      </c>
      <c r="B25" s="219" t="s">
        <v>87</v>
      </c>
      <c r="C25" s="28" t="s">
        <v>89</v>
      </c>
      <c r="D25" s="41"/>
      <c r="E25" s="45"/>
      <c r="F25" s="45"/>
      <c r="G25" s="101"/>
    </row>
    <row r="26" spans="1:7" x14ac:dyDescent="0.25">
      <c r="A26" s="189"/>
      <c r="B26" s="195"/>
      <c r="C26" s="28" t="s">
        <v>90</v>
      </c>
      <c r="D26" s="41" t="s">
        <v>49</v>
      </c>
      <c r="E26" s="45">
        <v>24</v>
      </c>
      <c r="F26" s="45">
        <v>0</v>
      </c>
      <c r="G26" s="101">
        <f t="shared" ref="G26:G32" si="2">ROUND(E26*F26,2)</f>
        <v>0</v>
      </c>
    </row>
    <row r="27" spans="1:7" x14ac:dyDescent="0.25">
      <c r="A27" s="190"/>
      <c r="B27" s="196"/>
      <c r="C27" s="28" t="s">
        <v>91</v>
      </c>
      <c r="D27" s="41" t="s">
        <v>49</v>
      </c>
      <c r="E27" s="45">
        <v>46</v>
      </c>
      <c r="F27" s="45">
        <v>0</v>
      </c>
      <c r="G27" s="101">
        <f t="shared" si="2"/>
        <v>0</v>
      </c>
    </row>
    <row r="28" spans="1:7" ht="27.6" x14ac:dyDescent="0.25">
      <c r="A28" s="27" t="s">
        <v>52</v>
      </c>
      <c r="B28" s="46" t="s">
        <v>87</v>
      </c>
      <c r="C28" s="28" t="s">
        <v>92</v>
      </c>
      <c r="D28" s="41" t="s">
        <v>42</v>
      </c>
      <c r="E28" s="45">
        <v>2</v>
      </c>
      <c r="F28" s="45">
        <v>0</v>
      </c>
      <c r="G28" s="101">
        <f t="shared" si="2"/>
        <v>0</v>
      </c>
    </row>
    <row r="29" spans="1:7" ht="41.4" x14ac:dyDescent="0.25">
      <c r="A29" s="33" t="s">
        <v>53</v>
      </c>
      <c r="B29" s="50" t="s">
        <v>87</v>
      </c>
      <c r="C29" s="51" t="s">
        <v>93</v>
      </c>
      <c r="D29" s="42" t="s">
        <v>94</v>
      </c>
      <c r="E29" s="45">
        <v>2</v>
      </c>
      <c r="F29" s="45">
        <v>0</v>
      </c>
      <c r="G29" s="101">
        <f t="shared" si="2"/>
        <v>0</v>
      </c>
    </row>
    <row r="30" spans="1:7" ht="55.2" x14ac:dyDescent="0.25">
      <c r="A30" s="27" t="s">
        <v>54</v>
      </c>
      <c r="B30" s="46" t="s">
        <v>87</v>
      </c>
      <c r="C30" s="28" t="s">
        <v>95</v>
      </c>
      <c r="D30" s="41" t="s">
        <v>35</v>
      </c>
      <c r="E30" s="45">
        <v>11.6</v>
      </c>
      <c r="F30" s="45">
        <v>0</v>
      </c>
      <c r="G30" s="101">
        <f t="shared" si="2"/>
        <v>0</v>
      </c>
    </row>
    <row r="31" spans="1:7" ht="138" x14ac:dyDescent="0.25">
      <c r="A31" s="33" t="s">
        <v>55</v>
      </c>
      <c r="B31" s="46" t="s">
        <v>96</v>
      </c>
      <c r="C31" s="51" t="s">
        <v>97</v>
      </c>
      <c r="D31" s="42" t="s">
        <v>98</v>
      </c>
      <c r="E31" s="45">
        <v>1</v>
      </c>
      <c r="F31" s="45">
        <v>0</v>
      </c>
      <c r="G31" s="101">
        <f t="shared" si="2"/>
        <v>0</v>
      </c>
    </row>
    <row r="32" spans="1:7" ht="124.2" x14ac:dyDescent="0.25">
      <c r="A32" s="27" t="s">
        <v>99</v>
      </c>
      <c r="B32" s="46" t="s">
        <v>96</v>
      </c>
      <c r="C32" s="51" t="s">
        <v>100</v>
      </c>
      <c r="D32" s="42" t="s">
        <v>94</v>
      </c>
      <c r="E32" s="45">
        <v>1</v>
      </c>
      <c r="F32" s="45">
        <v>0</v>
      </c>
      <c r="G32" s="101">
        <f t="shared" si="2"/>
        <v>0</v>
      </c>
    </row>
    <row r="33" spans="1:7" ht="33.75" customHeight="1" x14ac:dyDescent="0.25">
      <c r="A33" s="43" t="s">
        <v>12</v>
      </c>
      <c r="B33" s="44"/>
      <c r="C33" s="236" t="s">
        <v>101</v>
      </c>
      <c r="D33" s="236"/>
      <c r="E33" s="236"/>
      <c r="F33" s="236"/>
      <c r="G33" s="103">
        <f>SUM(G5:G32)</f>
        <v>0</v>
      </c>
    </row>
    <row r="34" spans="1:7" x14ac:dyDescent="0.25">
      <c r="A34" s="183"/>
      <c r="B34" s="184"/>
      <c r="C34" s="185"/>
      <c r="D34" s="185"/>
      <c r="E34" s="185"/>
      <c r="F34" s="185"/>
      <c r="G34" s="186"/>
    </row>
    <row r="35" spans="1:7" x14ac:dyDescent="0.25">
      <c r="A35" s="25" t="s">
        <v>14</v>
      </c>
      <c r="B35" s="26"/>
      <c r="C35" s="179" t="s">
        <v>102</v>
      </c>
      <c r="D35" s="179"/>
      <c r="E35" s="179"/>
      <c r="F35" s="179"/>
      <c r="G35" s="180"/>
    </row>
    <row r="36" spans="1:7" ht="27.6" x14ac:dyDescent="0.25">
      <c r="A36" s="11" t="s">
        <v>25</v>
      </c>
      <c r="B36" s="12" t="s">
        <v>26</v>
      </c>
      <c r="C36" s="28" t="s">
        <v>64</v>
      </c>
      <c r="D36" s="41" t="s">
        <v>44</v>
      </c>
      <c r="E36" s="45">
        <v>18</v>
      </c>
      <c r="F36" s="102">
        <v>0</v>
      </c>
      <c r="G36" s="100">
        <f t="shared" ref="G36:G51" si="3">ROUND(E36*F36,2)</f>
        <v>0</v>
      </c>
    </row>
    <row r="37" spans="1:7" ht="27.6" x14ac:dyDescent="0.25">
      <c r="A37" s="11" t="s">
        <v>27</v>
      </c>
      <c r="B37" s="12" t="s">
        <v>13</v>
      </c>
      <c r="C37" s="28" t="s">
        <v>65</v>
      </c>
      <c r="D37" s="41" t="s">
        <v>44</v>
      </c>
      <c r="E37" s="45">
        <v>7</v>
      </c>
      <c r="F37" s="102">
        <v>0</v>
      </c>
      <c r="G37" s="100">
        <f t="shared" si="3"/>
        <v>0</v>
      </c>
    </row>
    <row r="38" spans="1:7" ht="69" x14ac:dyDescent="0.25">
      <c r="A38" s="27">
        <v>3</v>
      </c>
      <c r="B38" s="46" t="s">
        <v>26</v>
      </c>
      <c r="C38" s="28" t="s">
        <v>103</v>
      </c>
      <c r="D38" s="41" t="s">
        <v>67</v>
      </c>
      <c r="E38" s="45">
        <v>18.72</v>
      </c>
      <c r="F38" s="17">
        <v>0</v>
      </c>
      <c r="G38" s="101">
        <f t="shared" si="3"/>
        <v>0</v>
      </c>
    </row>
    <row r="39" spans="1:7" ht="69" x14ac:dyDescent="0.25">
      <c r="A39" s="27" t="s">
        <v>16</v>
      </c>
      <c r="B39" s="46" t="s">
        <v>26</v>
      </c>
      <c r="C39" s="28" t="s">
        <v>104</v>
      </c>
      <c r="D39" s="41" t="s">
        <v>67</v>
      </c>
      <c r="E39" s="45">
        <v>1.44</v>
      </c>
      <c r="F39" s="17">
        <v>0</v>
      </c>
      <c r="G39" s="101">
        <f t="shared" si="3"/>
        <v>0</v>
      </c>
    </row>
    <row r="40" spans="1:7" ht="110.4" x14ac:dyDescent="0.25">
      <c r="A40" s="27" t="s">
        <v>17</v>
      </c>
      <c r="B40" s="46" t="s">
        <v>26</v>
      </c>
      <c r="C40" s="28" t="s">
        <v>105</v>
      </c>
      <c r="D40" s="41" t="s">
        <v>67</v>
      </c>
      <c r="E40" s="45">
        <v>15.91</v>
      </c>
      <c r="F40" s="17">
        <v>0</v>
      </c>
      <c r="G40" s="101">
        <f t="shared" si="3"/>
        <v>0</v>
      </c>
    </row>
    <row r="41" spans="1:7" ht="55.2" x14ac:dyDescent="0.25">
      <c r="A41" s="27" t="s">
        <v>18</v>
      </c>
      <c r="B41" s="46" t="s">
        <v>26</v>
      </c>
      <c r="C41" s="28" t="s">
        <v>106</v>
      </c>
      <c r="D41" s="41" t="s">
        <v>67</v>
      </c>
      <c r="E41" s="45">
        <v>2.81</v>
      </c>
      <c r="F41" s="17">
        <v>0</v>
      </c>
      <c r="G41" s="101">
        <f t="shared" si="3"/>
        <v>0</v>
      </c>
    </row>
    <row r="42" spans="1:7" ht="55.2" x14ac:dyDescent="0.25">
      <c r="A42" s="188" t="s">
        <v>31</v>
      </c>
      <c r="B42" s="219" t="s">
        <v>26</v>
      </c>
      <c r="C42" s="28" t="s">
        <v>107</v>
      </c>
      <c r="D42" s="41"/>
      <c r="E42" s="45"/>
      <c r="F42" s="17"/>
      <c r="G42" s="101"/>
    </row>
    <row r="43" spans="1:7" x14ac:dyDescent="0.25">
      <c r="A43" s="190"/>
      <c r="B43" s="196"/>
      <c r="C43" s="28" t="s">
        <v>108</v>
      </c>
      <c r="D43" s="41" t="s">
        <v>67</v>
      </c>
      <c r="E43" s="45">
        <v>2.75</v>
      </c>
      <c r="F43" s="17">
        <v>0</v>
      </c>
      <c r="G43" s="101">
        <f t="shared" si="3"/>
        <v>0</v>
      </c>
    </row>
    <row r="44" spans="1:7" ht="110.4" x14ac:dyDescent="0.25">
      <c r="A44" s="188" t="s">
        <v>32</v>
      </c>
      <c r="B44" s="219" t="s">
        <v>109</v>
      </c>
      <c r="C44" s="28" t="s">
        <v>110</v>
      </c>
      <c r="D44" s="41"/>
      <c r="E44" s="45"/>
      <c r="F44" s="17"/>
      <c r="G44" s="101"/>
    </row>
    <row r="45" spans="1:7" x14ac:dyDescent="0.25">
      <c r="A45" s="190"/>
      <c r="B45" s="196"/>
      <c r="C45" s="28" t="s">
        <v>111</v>
      </c>
      <c r="D45" s="41" t="s">
        <v>42</v>
      </c>
      <c r="E45" s="45">
        <v>1</v>
      </c>
      <c r="F45" s="17">
        <v>0</v>
      </c>
      <c r="G45" s="101">
        <f t="shared" si="3"/>
        <v>0</v>
      </c>
    </row>
    <row r="46" spans="1:7" ht="124.2" x14ac:dyDescent="0.25">
      <c r="A46" s="27" t="s">
        <v>19</v>
      </c>
      <c r="B46" s="46" t="s">
        <v>109</v>
      </c>
      <c r="C46" s="28" t="s">
        <v>112</v>
      </c>
      <c r="D46" s="41" t="s">
        <v>42</v>
      </c>
      <c r="E46" s="45">
        <v>1</v>
      </c>
      <c r="F46" s="17">
        <v>0</v>
      </c>
      <c r="G46" s="101">
        <f t="shared" si="3"/>
        <v>0</v>
      </c>
    </row>
    <row r="47" spans="1:7" ht="82.8" x14ac:dyDescent="0.25">
      <c r="A47" s="188" t="s">
        <v>20</v>
      </c>
      <c r="B47" s="219" t="s">
        <v>113</v>
      </c>
      <c r="C47" s="28" t="s">
        <v>114</v>
      </c>
      <c r="D47" s="41"/>
      <c r="E47" s="45"/>
      <c r="F47" s="17"/>
      <c r="G47" s="101"/>
    </row>
    <row r="48" spans="1:7" x14ac:dyDescent="0.25">
      <c r="A48" s="189"/>
      <c r="B48" s="195"/>
      <c r="C48" s="28" t="s">
        <v>60</v>
      </c>
      <c r="D48" s="41" t="s">
        <v>44</v>
      </c>
      <c r="E48" s="45">
        <v>8</v>
      </c>
      <c r="F48" s="30">
        <v>0</v>
      </c>
      <c r="G48" s="101">
        <f t="shared" si="3"/>
        <v>0</v>
      </c>
    </row>
    <row r="49" spans="1:7" x14ac:dyDescent="0.25">
      <c r="A49" s="190"/>
      <c r="B49" s="196"/>
      <c r="C49" s="28" t="s">
        <v>115</v>
      </c>
      <c r="D49" s="41" t="s">
        <v>44</v>
      </c>
      <c r="E49" s="45">
        <v>18</v>
      </c>
      <c r="F49" s="30">
        <v>0</v>
      </c>
      <c r="G49" s="101">
        <f t="shared" si="3"/>
        <v>0</v>
      </c>
    </row>
    <row r="50" spans="1:7" ht="41.4" x14ac:dyDescent="0.25">
      <c r="A50" s="27" t="s">
        <v>21</v>
      </c>
      <c r="B50" s="46" t="s">
        <v>113</v>
      </c>
      <c r="C50" s="28" t="s">
        <v>116</v>
      </c>
      <c r="D50" s="41" t="s">
        <v>42</v>
      </c>
      <c r="E50" s="45">
        <v>1</v>
      </c>
      <c r="F50" s="17">
        <v>0</v>
      </c>
      <c r="G50" s="101">
        <f t="shared" si="3"/>
        <v>0</v>
      </c>
    </row>
    <row r="51" spans="1:7" ht="27.6" x14ac:dyDescent="0.25">
      <c r="A51" s="27" t="s">
        <v>22</v>
      </c>
      <c r="B51" s="46" t="s">
        <v>117</v>
      </c>
      <c r="C51" s="51" t="s">
        <v>61</v>
      </c>
      <c r="D51" s="41" t="s">
        <v>44</v>
      </c>
      <c r="E51" s="45">
        <v>26</v>
      </c>
      <c r="F51" s="17">
        <v>0</v>
      </c>
      <c r="G51" s="101">
        <f t="shared" si="3"/>
        <v>0</v>
      </c>
    </row>
    <row r="52" spans="1:7" ht="27.75" customHeight="1" x14ac:dyDescent="0.25">
      <c r="A52" s="43" t="s">
        <v>14</v>
      </c>
      <c r="B52" s="44"/>
      <c r="C52" s="236" t="s">
        <v>118</v>
      </c>
      <c r="D52" s="236"/>
      <c r="E52" s="236"/>
      <c r="F52" s="236"/>
      <c r="G52" s="103">
        <f>SUM(G36:G51)</f>
        <v>0</v>
      </c>
    </row>
    <row r="53" spans="1:7" x14ac:dyDescent="0.25">
      <c r="A53" s="183"/>
      <c r="B53" s="184"/>
      <c r="C53" s="185"/>
      <c r="D53" s="185"/>
      <c r="E53" s="185"/>
      <c r="F53" s="185"/>
      <c r="G53" s="186"/>
    </row>
    <row r="54" spans="1:7" x14ac:dyDescent="0.25">
      <c r="A54" s="25" t="s">
        <v>24</v>
      </c>
      <c r="B54" s="26"/>
      <c r="C54" s="237" t="s">
        <v>119</v>
      </c>
      <c r="D54" s="237"/>
      <c r="E54" s="237"/>
      <c r="F54" s="237"/>
      <c r="G54" s="238"/>
    </row>
    <row r="55" spans="1:7" ht="27.6" x14ac:dyDescent="0.25">
      <c r="A55" s="27">
        <v>1</v>
      </c>
      <c r="B55" s="46" t="s">
        <v>26</v>
      </c>
      <c r="C55" s="28" t="s">
        <v>64</v>
      </c>
      <c r="D55" s="41" t="s">
        <v>44</v>
      </c>
      <c r="E55" s="45">
        <v>25</v>
      </c>
      <c r="F55" s="45">
        <v>0</v>
      </c>
      <c r="G55" s="101">
        <f t="shared" ref="G55:G60" si="4">ROUND(E55*F55,2)</f>
        <v>0</v>
      </c>
    </row>
    <row r="56" spans="1:7" ht="69" x14ac:dyDescent="0.25">
      <c r="A56" s="27"/>
      <c r="B56" s="46" t="s">
        <v>26</v>
      </c>
      <c r="C56" s="28" t="s">
        <v>120</v>
      </c>
      <c r="D56" s="41" t="s">
        <v>67</v>
      </c>
      <c r="E56" s="45">
        <v>26</v>
      </c>
      <c r="F56" s="45">
        <v>0</v>
      </c>
      <c r="G56" s="101">
        <f t="shared" si="4"/>
        <v>0</v>
      </c>
    </row>
    <row r="57" spans="1:7" ht="69" x14ac:dyDescent="0.25">
      <c r="A57" s="27"/>
      <c r="B57" s="46" t="s">
        <v>26</v>
      </c>
      <c r="C57" s="51" t="s">
        <v>121</v>
      </c>
      <c r="D57" s="41" t="s">
        <v>67</v>
      </c>
      <c r="E57" s="45">
        <v>2</v>
      </c>
      <c r="F57" s="45">
        <v>0</v>
      </c>
      <c r="G57" s="101">
        <f t="shared" si="4"/>
        <v>0</v>
      </c>
    </row>
    <row r="58" spans="1:7" ht="110.4" x14ac:dyDescent="0.25">
      <c r="A58" s="27">
        <v>4</v>
      </c>
      <c r="B58" s="46" t="s">
        <v>26</v>
      </c>
      <c r="C58" s="28" t="s">
        <v>122</v>
      </c>
      <c r="D58" s="41" t="s">
        <v>67</v>
      </c>
      <c r="E58" s="45">
        <v>22.1</v>
      </c>
      <c r="F58" s="45">
        <v>0</v>
      </c>
      <c r="G58" s="101">
        <f t="shared" si="4"/>
        <v>0</v>
      </c>
    </row>
    <row r="59" spans="1:7" ht="55.2" x14ac:dyDescent="0.25">
      <c r="A59" s="27">
        <v>5</v>
      </c>
      <c r="B59" s="46" t="s">
        <v>26</v>
      </c>
      <c r="C59" s="28" t="s">
        <v>123</v>
      </c>
      <c r="D59" s="41" t="s">
        <v>67</v>
      </c>
      <c r="E59" s="45">
        <v>3.9</v>
      </c>
      <c r="F59" s="45">
        <v>0</v>
      </c>
      <c r="G59" s="101">
        <f t="shared" si="4"/>
        <v>0</v>
      </c>
    </row>
    <row r="60" spans="1:7" ht="55.2" x14ac:dyDescent="0.25">
      <c r="A60" s="27" t="s">
        <v>18</v>
      </c>
      <c r="B60" s="46" t="s">
        <v>26</v>
      </c>
      <c r="C60" s="28" t="s">
        <v>124</v>
      </c>
      <c r="D60" s="41" t="s">
        <v>67</v>
      </c>
      <c r="E60" s="45">
        <v>5.48</v>
      </c>
      <c r="F60" s="45">
        <v>0</v>
      </c>
      <c r="G60" s="101">
        <f t="shared" si="4"/>
        <v>0</v>
      </c>
    </row>
    <row r="61" spans="1:7" ht="110.4" x14ac:dyDescent="0.25">
      <c r="A61" s="188" t="s">
        <v>31</v>
      </c>
      <c r="B61" s="219" t="s">
        <v>125</v>
      </c>
      <c r="C61" s="28" t="s">
        <v>110</v>
      </c>
      <c r="D61" s="41"/>
      <c r="E61" s="45"/>
      <c r="F61" s="45"/>
      <c r="G61" s="101"/>
    </row>
    <row r="62" spans="1:7" x14ac:dyDescent="0.25">
      <c r="A62" s="190"/>
      <c r="B62" s="196"/>
      <c r="C62" s="28" t="s">
        <v>126</v>
      </c>
      <c r="D62" s="41" t="s">
        <v>42</v>
      </c>
      <c r="E62" s="45">
        <v>2</v>
      </c>
      <c r="F62" s="45">
        <v>0</v>
      </c>
      <c r="G62" s="101">
        <f t="shared" ref="G62:G65" si="5">ROUND(E62*F62,2)</f>
        <v>0</v>
      </c>
    </row>
    <row r="63" spans="1:7" ht="124.2" x14ac:dyDescent="0.25">
      <c r="A63" s="27" t="s">
        <v>32</v>
      </c>
      <c r="B63" s="46" t="s">
        <v>125</v>
      </c>
      <c r="C63" s="28" t="s">
        <v>112</v>
      </c>
      <c r="D63" s="41" t="s">
        <v>42</v>
      </c>
      <c r="E63" s="45">
        <v>2</v>
      </c>
      <c r="F63" s="45">
        <v>0</v>
      </c>
      <c r="G63" s="101">
        <f>ROUND(E63*F63,2)</f>
        <v>0</v>
      </c>
    </row>
    <row r="64" spans="1:7" ht="82.8" x14ac:dyDescent="0.25">
      <c r="A64" s="188" t="s">
        <v>19</v>
      </c>
      <c r="B64" s="219" t="s">
        <v>127</v>
      </c>
      <c r="C64" s="28" t="s">
        <v>114</v>
      </c>
      <c r="D64" s="41"/>
      <c r="E64" s="45"/>
      <c r="F64" s="45"/>
      <c r="G64" s="101"/>
    </row>
    <row r="65" spans="1:7" x14ac:dyDescent="0.25">
      <c r="A65" s="189"/>
      <c r="B65" s="195"/>
      <c r="C65" s="28" t="s">
        <v>60</v>
      </c>
      <c r="D65" s="41" t="s">
        <v>44</v>
      </c>
      <c r="E65" s="45">
        <v>28</v>
      </c>
      <c r="F65" s="45">
        <v>0</v>
      </c>
      <c r="G65" s="101">
        <f t="shared" si="5"/>
        <v>0</v>
      </c>
    </row>
    <row r="66" spans="1:7" ht="41.4" x14ac:dyDescent="0.25">
      <c r="A66" s="27"/>
      <c r="B66" s="52" t="s">
        <v>117</v>
      </c>
      <c r="C66" s="28" t="s">
        <v>128</v>
      </c>
      <c r="D66" s="41" t="s">
        <v>41</v>
      </c>
      <c r="E66" s="45">
        <v>1</v>
      </c>
      <c r="F66" s="45">
        <v>0</v>
      </c>
      <c r="G66" s="101">
        <f>ROUND(E66*F66,2)</f>
        <v>0</v>
      </c>
    </row>
    <row r="67" spans="1:7" ht="27.6" x14ac:dyDescent="0.25">
      <c r="A67" s="27" t="s">
        <v>21</v>
      </c>
      <c r="B67" s="46" t="s">
        <v>129</v>
      </c>
      <c r="C67" s="51" t="s">
        <v>61</v>
      </c>
      <c r="D67" s="41" t="s">
        <v>44</v>
      </c>
      <c r="E67" s="45">
        <v>28</v>
      </c>
      <c r="F67" s="45">
        <v>0</v>
      </c>
      <c r="G67" s="101">
        <f>ROUND(E67*F67,2)</f>
        <v>0</v>
      </c>
    </row>
    <row r="68" spans="1:7" ht="31.5" customHeight="1" x14ac:dyDescent="0.25">
      <c r="A68" s="43" t="s">
        <v>24</v>
      </c>
      <c r="B68" s="44"/>
      <c r="C68" s="236" t="s">
        <v>130</v>
      </c>
      <c r="D68" s="236"/>
      <c r="E68" s="236"/>
      <c r="F68" s="236"/>
      <c r="G68" s="103">
        <f>SUM(G55:G67)</f>
        <v>0</v>
      </c>
    </row>
    <row r="69" spans="1:7" x14ac:dyDescent="0.25">
      <c r="A69" s="239"/>
      <c r="B69" s="239"/>
      <c r="C69" s="239"/>
      <c r="D69" s="239"/>
      <c r="E69" s="239"/>
      <c r="F69" s="239"/>
      <c r="G69" s="239"/>
    </row>
    <row r="70" spans="1:7" ht="33" customHeight="1" x14ac:dyDescent="0.25">
      <c r="A70" s="53" t="s">
        <v>58</v>
      </c>
      <c r="B70" s="240" t="s">
        <v>131</v>
      </c>
      <c r="C70" s="241"/>
      <c r="D70" s="241"/>
      <c r="E70" s="241"/>
      <c r="F70" s="242"/>
      <c r="G70" s="104">
        <f>G68+G52+G33</f>
        <v>0</v>
      </c>
    </row>
    <row r="71" spans="1:7" x14ac:dyDescent="0.25">
      <c r="A71" s="243"/>
      <c r="B71" s="244"/>
      <c r="C71" s="244"/>
      <c r="D71" s="244"/>
      <c r="E71" s="244"/>
      <c r="F71" s="244"/>
      <c r="G71" s="245"/>
    </row>
    <row r="72" spans="1:7" ht="36.75" customHeight="1" x14ac:dyDescent="0.25">
      <c r="A72" s="54" t="s">
        <v>58</v>
      </c>
      <c r="B72" s="246" t="s">
        <v>132</v>
      </c>
      <c r="C72" s="247"/>
      <c r="D72" s="247"/>
      <c r="E72" s="247"/>
      <c r="F72" s="248"/>
      <c r="G72" s="106">
        <f>G70</f>
        <v>0</v>
      </c>
    </row>
  </sheetData>
  <mergeCells count="31">
    <mergeCell ref="C68:F68"/>
    <mergeCell ref="A69:G69"/>
    <mergeCell ref="B70:F70"/>
    <mergeCell ref="A71:G71"/>
    <mergeCell ref="B72:F72"/>
    <mergeCell ref="A64:A65"/>
    <mergeCell ref="B64:B65"/>
    <mergeCell ref="C35:G35"/>
    <mergeCell ref="A42:A43"/>
    <mergeCell ref="B42:B43"/>
    <mergeCell ref="A44:A45"/>
    <mergeCell ref="B44:B45"/>
    <mergeCell ref="A47:A49"/>
    <mergeCell ref="B47:B49"/>
    <mergeCell ref="C52:F52"/>
    <mergeCell ref="A53:G53"/>
    <mergeCell ref="C54:G54"/>
    <mergeCell ref="A61:A62"/>
    <mergeCell ref="B61:B62"/>
    <mergeCell ref="A1:G1"/>
    <mergeCell ref="A2:G2"/>
    <mergeCell ref="A34:G34"/>
    <mergeCell ref="B3:G3"/>
    <mergeCell ref="C4:G4"/>
    <mergeCell ref="A15:A17"/>
    <mergeCell ref="B15:B17"/>
    <mergeCell ref="A18:A19"/>
    <mergeCell ref="B18:B19"/>
    <mergeCell ref="A25:A27"/>
    <mergeCell ref="B25:B27"/>
    <mergeCell ref="C33:F33"/>
  </mergeCells>
  <printOptions horizontalCentered="1"/>
  <pageMargins left="0.9055118110236221" right="0.31496062992125984" top="0.74803149606299213" bottom="0.74803149606299213" header="0.31496062992125984" footer="0.31496062992125984"/>
  <pageSetup paperSize="9" scale="87" orientation="portrait" r:id="rId1"/>
  <headerFooter>
    <oddHeader>&amp;CRenovated and upgraded border crossing points with Bulgariain line with the EU standards - BCP DELCHEVO</oddHeader>
    <oddFooter>&amp;LВиК / WSS&amp;CТерминал / Customs Terminal&amp;R&amp;P/&amp;N</oddFooter>
  </headerFooter>
  <rowBreaks count="6" manualBreakCount="6">
    <brk id="5" max="6" man="1"/>
    <brk id="12" max="6" man="1"/>
    <brk id="23" max="6" man="1"/>
    <brk id="43" max="6" man="1"/>
    <brk id="57" max="6" man="1"/>
    <brk id="6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Cover-Terminal</vt:lpstr>
      <vt:lpstr>Summary-Terminal</vt:lpstr>
      <vt:lpstr>Civil Works-Terminal</vt:lpstr>
      <vt:lpstr>1. Electrical-Terminal</vt:lpstr>
      <vt:lpstr>2.Main power supply outdor +DG</vt:lpstr>
      <vt:lpstr>WS&amp;S-Terminal</vt:lpstr>
      <vt:lpstr>'1. Electrical-Terminal'!Print_Area</vt:lpstr>
      <vt:lpstr>'2.Main power supply outdor +DG'!Print_Area</vt:lpstr>
      <vt:lpstr>'Civil Works-Terminal'!Print_Area</vt:lpstr>
      <vt:lpstr>'Cover-Terminal'!Print_Area</vt:lpstr>
      <vt:lpstr>'Summary-Terminal'!Print_Area</vt:lpstr>
      <vt:lpstr>'WS&amp;S-Terminal'!Print_Area</vt:lpstr>
      <vt:lpstr>'1. Electrical-Terminal'!Print_Titles</vt:lpstr>
      <vt:lpstr>'2.Main power supply outdor +DG'!Print_Titles</vt:lpstr>
      <vt:lpstr>'Civil Works-Terminal'!Print_Titles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Gene</dc:creator>
  <cp:lastModifiedBy>anace</cp:lastModifiedBy>
  <cp:lastPrinted>2026-01-02T15:18:57Z</cp:lastPrinted>
  <dcterms:created xsi:type="dcterms:W3CDTF">2025-05-18T08:57:16Z</dcterms:created>
  <dcterms:modified xsi:type="dcterms:W3CDTF">2026-03-11T22:28:45Z</dcterms:modified>
</cp:coreProperties>
</file>